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Внеочер. от 22.12.2025\Решение №1\"/>
    </mc:Choice>
  </mc:AlternateContent>
  <bookViews>
    <workbookView xWindow="0" yWindow="0" windowWidth="28800" windowHeight="1084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Прил.4!$A$9:$O$382</definedName>
    <definedName name="_xlnm._FilterDatabase" localSheetId="1" hidden="1">Прил.5!$A$11:$H$351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279" i="3" l="1"/>
  <c r="X382" i="3" l="1"/>
  <c r="X279" i="3"/>
  <c r="G254" i="3"/>
  <c r="G81" i="3" l="1"/>
  <c r="G82" i="3"/>
  <c r="F320" i="4" l="1"/>
  <c r="F319" i="4" s="1"/>
  <c r="F240" i="4"/>
  <c r="M149" i="3"/>
  <c r="G313" i="3"/>
  <c r="G159" i="3"/>
  <c r="U376" i="3" l="1"/>
  <c r="W381" i="3" l="1"/>
  <c r="H370" i="3" l="1"/>
  <c r="I110" i="3"/>
  <c r="H110" i="3"/>
  <c r="H108" i="3"/>
  <c r="H24" i="3"/>
  <c r="T382" i="3"/>
  <c r="S382" i="3"/>
  <c r="F338" i="4" l="1"/>
  <c r="F316" i="4"/>
  <c r="F293" i="4"/>
  <c r="F292" i="4" s="1"/>
  <c r="F222" i="4"/>
  <c r="F221" i="4" s="1"/>
  <c r="F207" i="4"/>
  <c r="F206" i="4" s="1"/>
  <c r="F117" i="4"/>
  <c r="F116" i="4" s="1"/>
  <c r="F51" i="4"/>
  <c r="F30" i="4"/>
  <c r="F31" i="4"/>
  <c r="F23" i="4"/>
  <c r="F29" i="4" l="1"/>
  <c r="F268" i="4"/>
  <c r="F267" i="4" s="1"/>
  <c r="G344" i="3"/>
  <c r="F256" i="4"/>
  <c r="F255" i="4" s="1"/>
  <c r="G327" i="3"/>
  <c r="G307" i="3"/>
  <c r="F211" i="4"/>
  <c r="G284" i="3"/>
  <c r="G196" i="3" l="1"/>
  <c r="G194" i="3" s="1"/>
  <c r="G143" i="3" l="1"/>
  <c r="G74" i="3"/>
  <c r="G63" i="3"/>
  <c r="G36" i="3"/>
  <c r="G19" i="3"/>
  <c r="O382" i="3" l="1"/>
  <c r="H119" i="4" l="1"/>
  <c r="H118" i="4" s="1"/>
  <c r="H77" i="3"/>
  <c r="G119" i="4" s="1"/>
  <c r="G118" i="4" s="1"/>
  <c r="H76" i="3" l="1"/>
  <c r="I76" i="3"/>
  <c r="N279" i="3"/>
  <c r="N381" i="3" l="1"/>
  <c r="G381" i="3" s="1"/>
  <c r="P381" i="3" l="1"/>
  <c r="N382" i="3"/>
  <c r="F286" i="4" l="1"/>
  <c r="F285" i="4" s="1"/>
  <c r="G134" i="3"/>
  <c r="F143" i="4"/>
  <c r="G99" i="3"/>
  <c r="G365" i="3" l="1"/>
  <c r="G331" i="3"/>
  <c r="G216" i="3"/>
  <c r="G204" i="3"/>
  <c r="G191" i="3"/>
  <c r="G176" i="3"/>
  <c r="G140" i="3"/>
  <c r="G71" i="3"/>
  <c r="G69" i="3"/>
  <c r="G62" i="3"/>
  <c r="G16" i="3"/>
  <c r="J24" i="3" l="1"/>
  <c r="M382" i="3" l="1"/>
  <c r="M386" i="3" s="1"/>
  <c r="G163" i="3"/>
  <c r="L382" i="3"/>
  <c r="L386" i="3" s="1"/>
  <c r="F108" i="4" l="1"/>
  <c r="F107" i="4" s="1"/>
  <c r="G375" i="3"/>
  <c r="K98" i="3"/>
  <c r="J382" i="3"/>
  <c r="K382" i="3" l="1"/>
  <c r="K386" i="3" s="1"/>
  <c r="G98" i="3"/>
  <c r="J386" i="3"/>
  <c r="J388" i="3"/>
  <c r="J392" i="3"/>
  <c r="F300" i="4" l="1"/>
  <c r="F299" i="4" s="1"/>
  <c r="F298" i="4" s="1"/>
  <c r="G150" i="3"/>
  <c r="G149" i="3" s="1"/>
  <c r="I194" i="3" l="1"/>
  <c r="H194" i="3"/>
  <c r="G184" i="4" l="1"/>
  <c r="G183" i="4" s="1"/>
  <c r="H184" i="4"/>
  <c r="H183" i="4" s="1"/>
  <c r="F184" i="4"/>
  <c r="F183" i="4" s="1"/>
  <c r="H293" i="3"/>
  <c r="I293" i="3"/>
  <c r="G293" i="3"/>
  <c r="I183" i="4" s="1"/>
  <c r="G236" i="4"/>
  <c r="H236" i="4"/>
  <c r="F236" i="4"/>
  <c r="H118" i="3"/>
  <c r="I118" i="3"/>
  <c r="G118" i="3"/>
  <c r="G243" i="4"/>
  <c r="G242" i="4" s="1"/>
  <c r="H243" i="4"/>
  <c r="H242" i="4" s="1"/>
  <c r="F243" i="4"/>
  <c r="F242" i="4" s="1"/>
  <c r="H342" i="3"/>
  <c r="I342" i="3"/>
  <c r="G342" i="3"/>
  <c r="G340" i="3"/>
  <c r="F234" i="4"/>
  <c r="H178" i="4"/>
  <c r="H177" i="4" s="1"/>
  <c r="G178" i="4"/>
  <c r="G177" i="4" s="1"/>
  <c r="F178" i="4"/>
  <c r="H151" i="4"/>
  <c r="H150" i="4" s="1"/>
  <c r="G151" i="4"/>
  <c r="G150" i="4" s="1"/>
  <c r="F151" i="4"/>
  <c r="F150" i="4" s="1"/>
  <c r="I109" i="3"/>
  <c r="H109" i="3"/>
  <c r="G109" i="3"/>
  <c r="H107" i="3"/>
  <c r="G128" i="3"/>
  <c r="H235" i="4" l="1"/>
  <c r="G235" i="4"/>
  <c r="F235" i="4"/>
  <c r="G174" i="4" l="1"/>
  <c r="H174" i="4"/>
  <c r="F174" i="4"/>
  <c r="F284" i="4"/>
  <c r="F283" i="4" l="1"/>
  <c r="G126" i="3"/>
  <c r="G232" i="4" l="1"/>
  <c r="F348" i="4" l="1"/>
  <c r="G49" i="3" l="1"/>
  <c r="F128" i="4" l="1"/>
  <c r="G330" i="3" l="1"/>
  <c r="H124" i="3" l="1"/>
  <c r="I124" i="3"/>
  <c r="H128" i="3"/>
  <c r="I128" i="3"/>
  <c r="H323" i="3"/>
  <c r="I323" i="3"/>
  <c r="H72" i="4"/>
  <c r="H71" i="4" s="1"/>
  <c r="G72" i="4"/>
  <c r="G71" i="4" s="1"/>
  <c r="F72" i="4"/>
  <c r="F71" i="4" s="1"/>
  <c r="I277" i="3"/>
  <c r="H336" i="3"/>
  <c r="I336" i="3"/>
  <c r="G141" i="3"/>
  <c r="H141" i="3"/>
  <c r="I141" i="3"/>
  <c r="I183" i="3"/>
  <c r="H183" i="3"/>
  <c r="I305" i="3"/>
  <c r="G277" i="3"/>
  <c r="I201" i="4" s="1"/>
  <c r="G334" i="3" l="1"/>
  <c r="I316" i="3" l="1"/>
  <c r="H316" i="3"/>
  <c r="H324" i="3"/>
  <c r="G252" i="4" s="1"/>
  <c r="I324" i="3"/>
  <c r="H252" i="4" s="1"/>
  <c r="H322" i="3"/>
  <c r="I322" i="3"/>
  <c r="I321" i="3" l="1"/>
  <c r="H321" i="3"/>
  <c r="G139" i="3"/>
  <c r="G138" i="3" s="1"/>
  <c r="G231" i="4"/>
  <c r="H114" i="3"/>
  <c r="G114" i="3"/>
  <c r="F232" i="4" s="1"/>
  <c r="F231" i="4" s="1"/>
  <c r="H70" i="3" l="1"/>
  <c r="I70" i="3"/>
  <c r="H36" i="3" l="1"/>
  <c r="I36" i="3"/>
  <c r="G364" i="3"/>
  <c r="G379" i="3"/>
  <c r="G190" i="3"/>
  <c r="H203" i="3"/>
  <c r="I203" i="3"/>
  <c r="G203" i="3"/>
  <c r="H306" i="3" l="1"/>
  <c r="I306" i="3"/>
  <c r="H304" i="3"/>
  <c r="I304" i="3"/>
  <c r="G252" i="3"/>
  <c r="G226" i="3" l="1"/>
  <c r="G215" i="3"/>
  <c r="G366" i="3"/>
  <c r="G205" i="3"/>
  <c r="H205" i="3"/>
  <c r="I205" i="3"/>
  <c r="G321" i="3" l="1"/>
  <c r="F252" i="4"/>
  <c r="G269" i="3" l="1"/>
  <c r="I191" i="4" s="1"/>
  <c r="G246" i="3"/>
  <c r="G336" i="4" l="1"/>
  <c r="G335" i="4" s="1"/>
  <c r="G334" i="4" s="1"/>
  <c r="H336" i="4"/>
  <c r="H335" i="4" s="1"/>
  <c r="H334" i="4" s="1"/>
  <c r="F336" i="4"/>
  <c r="G333" i="4"/>
  <c r="G332" i="4" s="1"/>
  <c r="H333" i="4"/>
  <c r="H332" i="4" s="1"/>
  <c r="F333" i="4"/>
  <c r="F332" i="4" s="1"/>
  <c r="G331" i="4"/>
  <c r="H331" i="4"/>
  <c r="G330" i="4"/>
  <c r="H330" i="4"/>
  <c r="F330" i="4"/>
  <c r="F331" i="4"/>
  <c r="G329" i="4"/>
  <c r="H329" i="4"/>
  <c r="F329" i="4"/>
  <c r="G326" i="4"/>
  <c r="G325" i="4" s="1"/>
  <c r="H326" i="4"/>
  <c r="H325" i="4" s="1"/>
  <c r="F326" i="4"/>
  <c r="F325" i="4" s="1"/>
  <c r="G324" i="4"/>
  <c r="H324" i="4"/>
  <c r="G323" i="4"/>
  <c r="H323" i="4"/>
  <c r="G322" i="4"/>
  <c r="H322" i="4"/>
  <c r="F323" i="4"/>
  <c r="F324" i="4"/>
  <c r="F322" i="4"/>
  <c r="G337" i="4"/>
  <c r="H337" i="4"/>
  <c r="F337" i="4"/>
  <c r="G291" i="4"/>
  <c r="G290" i="4" s="1"/>
  <c r="H291" i="4"/>
  <c r="H290" i="4" s="1"/>
  <c r="G289" i="4"/>
  <c r="G288" i="4" s="1"/>
  <c r="H289" i="4"/>
  <c r="H288" i="4" s="1"/>
  <c r="F291" i="4"/>
  <c r="F290" i="4" s="1"/>
  <c r="F289" i="4"/>
  <c r="F288" i="4" s="1"/>
  <c r="G282" i="4"/>
  <c r="G281" i="4" s="1"/>
  <c r="H282" i="4"/>
  <c r="H281" i="4" s="1"/>
  <c r="F282" i="4"/>
  <c r="F281" i="4" s="1"/>
  <c r="G280" i="4"/>
  <c r="G279" i="4" s="1"/>
  <c r="H280" i="4"/>
  <c r="H279" i="4" s="1"/>
  <c r="F280" i="4"/>
  <c r="F279" i="4" s="1"/>
  <c r="G278" i="4"/>
  <c r="H278" i="4"/>
  <c r="G277" i="4"/>
  <c r="H277" i="4"/>
  <c r="H276" i="4"/>
  <c r="G276" i="4"/>
  <c r="F277" i="4"/>
  <c r="F278" i="4"/>
  <c r="F276" i="4"/>
  <c r="G274" i="4"/>
  <c r="H274" i="4"/>
  <c r="G273" i="4"/>
  <c r="H273" i="4"/>
  <c r="G272" i="4"/>
  <c r="H272" i="4"/>
  <c r="F273" i="4"/>
  <c r="F274" i="4"/>
  <c r="F272" i="4"/>
  <c r="G266" i="4"/>
  <c r="G265" i="4" s="1"/>
  <c r="H266" i="4"/>
  <c r="H265" i="4" s="1"/>
  <c r="F266" i="4"/>
  <c r="F265" i="4" s="1"/>
  <c r="G264" i="4"/>
  <c r="H264" i="4"/>
  <c r="G263" i="4"/>
  <c r="H263" i="4"/>
  <c r="F263" i="4"/>
  <c r="F264" i="4"/>
  <c r="G262" i="4"/>
  <c r="H262" i="4"/>
  <c r="F262" i="4"/>
  <c r="G260" i="4"/>
  <c r="G259" i="4" s="1"/>
  <c r="H260" i="4"/>
  <c r="H259" i="4" s="1"/>
  <c r="F260" i="4"/>
  <c r="F259" i="4" s="1"/>
  <c r="G258" i="4"/>
  <c r="G257" i="4" s="1"/>
  <c r="H258" i="4"/>
  <c r="H257" i="4" s="1"/>
  <c r="F258" i="4"/>
  <c r="F257" i="4" s="1"/>
  <c r="G254" i="4"/>
  <c r="G253" i="4" s="1"/>
  <c r="H254" i="4"/>
  <c r="H253" i="4" s="1"/>
  <c r="F254" i="4"/>
  <c r="F253" i="4" s="1"/>
  <c r="G251" i="4"/>
  <c r="H251" i="4"/>
  <c r="F251" i="4"/>
  <c r="G250" i="4"/>
  <c r="H250" i="4"/>
  <c r="F250" i="4"/>
  <c r="G248" i="4"/>
  <c r="G247" i="4" s="1"/>
  <c r="H248" i="4"/>
  <c r="H247" i="4" s="1"/>
  <c r="F248" i="4"/>
  <c r="F247" i="4" s="1"/>
  <c r="G246" i="4"/>
  <c r="H246" i="4"/>
  <c r="F246" i="4"/>
  <c r="G245" i="4"/>
  <c r="H245" i="4"/>
  <c r="F245" i="4"/>
  <c r="G241" i="4"/>
  <c r="G238" i="4" s="1"/>
  <c r="H241" i="4"/>
  <c r="H238" i="4" s="1"/>
  <c r="F241" i="4"/>
  <c r="F238" i="4" s="1"/>
  <c r="G224" i="4"/>
  <c r="G223" i="4" s="1"/>
  <c r="H224" i="4"/>
  <c r="H223" i="4" s="1"/>
  <c r="F224" i="4"/>
  <c r="F223" i="4" s="1"/>
  <c r="G220" i="4"/>
  <c r="H220" i="4"/>
  <c r="G219" i="4"/>
  <c r="H219" i="4"/>
  <c r="F219" i="4"/>
  <c r="F220" i="4"/>
  <c r="G218" i="4"/>
  <c r="H218" i="4"/>
  <c r="F218" i="4"/>
  <c r="G216" i="4"/>
  <c r="G215" i="4" s="1"/>
  <c r="H216" i="4"/>
  <c r="H215" i="4" s="1"/>
  <c r="F216" i="4"/>
  <c r="F215" i="4" s="1"/>
  <c r="G214" i="4"/>
  <c r="G213" i="4" s="1"/>
  <c r="H214" i="4"/>
  <c r="H213" i="4" s="1"/>
  <c r="F214" i="4"/>
  <c r="F213" i="4" s="1"/>
  <c r="G209" i="4"/>
  <c r="G208" i="4" s="1"/>
  <c r="H209" i="4"/>
  <c r="H208" i="4" s="1"/>
  <c r="F209" i="4"/>
  <c r="G196" i="4"/>
  <c r="H196" i="4"/>
  <c r="G194" i="4"/>
  <c r="H194" i="4"/>
  <c r="G192" i="4"/>
  <c r="H192" i="4"/>
  <c r="G190" i="4"/>
  <c r="H190" i="4"/>
  <c r="G188" i="4"/>
  <c r="H188" i="4"/>
  <c r="G186" i="4"/>
  <c r="H186" i="4"/>
  <c r="G180" i="4"/>
  <c r="H180" i="4"/>
  <c r="G168" i="4"/>
  <c r="G167" i="4" s="1"/>
  <c r="H168" i="4"/>
  <c r="H167" i="4" s="1"/>
  <c r="F168" i="4"/>
  <c r="F167" i="4" s="1"/>
  <c r="G147" i="4"/>
  <c r="G146" i="4" s="1"/>
  <c r="H147" i="4"/>
  <c r="H146" i="4" s="1"/>
  <c r="F147" i="4"/>
  <c r="F146" i="4" s="1"/>
  <c r="G145" i="4"/>
  <c r="G144" i="4" s="1"/>
  <c r="H145" i="4"/>
  <c r="H144" i="4" s="1"/>
  <c r="F145" i="4"/>
  <c r="F144" i="4" s="1"/>
  <c r="G142" i="4"/>
  <c r="G141" i="4" s="1"/>
  <c r="H142" i="4"/>
  <c r="H141" i="4" s="1"/>
  <c r="F142" i="4"/>
  <c r="F141" i="4" s="1"/>
  <c r="H86" i="3"/>
  <c r="I86" i="3"/>
  <c r="G136" i="4"/>
  <c r="G135" i="4" s="1"/>
  <c r="H136" i="4"/>
  <c r="H135" i="4" s="1"/>
  <c r="F136" i="4"/>
  <c r="F135" i="4" s="1"/>
  <c r="G134" i="4"/>
  <c r="G133" i="4" s="1"/>
  <c r="H134" i="4"/>
  <c r="H133" i="4" s="1"/>
  <c r="F134" i="4"/>
  <c r="F133" i="4" s="1"/>
  <c r="G132" i="4"/>
  <c r="G131" i="4" s="1"/>
  <c r="H132" i="4"/>
  <c r="H131" i="4" s="1"/>
  <c r="F132" i="4"/>
  <c r="F131" i="4" s="1"/>
  <c r="G130" i="4"/>
  <c r="G129" i="4" s="1"/>
  <c r="H130" i="4"/>
  <c r="H129" i="4" s="1"/>
  <c r="F130" i="4"/>
  <c r="F129" i="4" s="1"/>
  <c r="G128" i="4"/>
  <c r="G127" i="4" s="1"/>
  <c r="H128" i="4"/>
  <c r="H127" i="4" s="1"/>
  <c r="F127" i="4"/>
  <c r="G126" i="4"/>
  <c r="G125" i="4" s="1"/>
  <c r="H126" i="4"/>
  <c r="H125" i="4" s="1"/>
  <c r="F126" i="4"/>
  <c r="F125" i="4" s="1"/>
  <c r="H123" i="4"/>
  <c r="H124" i="4"/>
  <c r="G123" i="4"/>
  <c r="G124" i="4"/>
  <c r="F123" i="4"/>
  <c r="F124" i="4"/>
  <c r="G122" i="4"/>
  <c r="H122" i="4"/>
  <c r="F122" i="4"/>
  <c r="G115" i="4"/>
  <c r="G114" i="4" s="1"/>
  <c r="H115" i="4"/>
  <c r="H114" i="4" s="1"/>
  <c r="F115" i="4"/>
  <c r="F114" i="4" s="1"/>
  <c r="G113" i="4"/>
  <c r="G112" i="4" s="1"/>
  <c r="H113" i="4"/>
  <c r="H112" i="4" s="1"/>
  <c r="F113" i="4"/>
  <c r="F112" i="4" s="1"/>
  <c r="G111" i="4"/>
  <c r="G110" i="4" s="1"/>
  <c r="H111" i="4"/>
  <c r="H110" i="4" s="1"/>
  <c r="F111" i="4"/>
  <c r="F110" i="4" s="1"/>
  <c r="G62" i="4"/>
  <c r="G61" i="4" s="1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4" i="4"/>
  <c r="G93" i="4" s="1"/>
  <c r="H94" i="4"/>
  <c r="H93" i="4" s="1"/>
  <c r="F94" i="4"/>
  <c r="F93" i="4" s="1"/>
  <c r="G104" i="4"/>
  <c r="H104" i="4"/>
  <c r="G103" i="4"/>
  <c r="H103" i="4"/>
  <c r="G102" i="4"/>
  <c r="H102" i="4"/>
  <c r="F103" i="4"/>
  <c r="F104" i="4"/>
  <c r="F102" i="4"/>
  <c r="G98" i="4"/>
  <c r="G97" i="4" s="1"/>
  <c r="H98" i="4"/>
  <c r="H97" i="4" s="1"/>
  <c r="F98" i="4"/>
  <c r="F97" i="4" s="1"/>
  <c r="G70" i="4"/>
  <c r="H70" i="4"/>
  <c r="F70" i="4"/>
  <c r="F58" i="4"/>
  <c r="F62" i="4"/>
  <c r="F61" i="4" s="1"/>
  <c r="F52" i="4"/>
  <c r="F53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F34" i="4"/>
  <c r="F35" i="4"/>
  <c r="G33" i="4"/>
  <c r="H33" i="4"/>
  <c r="F33" i="4"/>
  <c r="G31" i="4"/>
  <c r="G29" i="4" s="1"/>
  <c r="H31" i="4"/>
  <c r="H29" i="4" s="1"/>
  <c r="G28" i="4"/>
  <c r="G27" i="4" s="1"/>
  <c r="H28" i="4"/>
  <c r="H27" i="4" s="1"/>
  <c r="F28" i="4"/>
  <c r="F27" i="4" s="1"/>
  <c r="G26" i="4"/>
  <c r="G25" i="4" s="1"/>
  <c r="H26" i="4"/>
  <c r="H25" i="4" s="1"/>
  <c r="F26" i="4"/>
  <c r="F25" i="4" s="1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03" i="3"/>
  <c r="I303" i="3"/>
  <c r="G303" i="3"/>
  <c r="H219" i="3"/>
  <c r="I219" i="3"/>
  <c r="G219" i="3"/>
  <c r="F287" i="4" l="1"/>
  <c r="F109" i="4"/>
  <c r="F50" i="4"/>
  <c r="G109" i="4"/>
  <c r="H109" i="4"/>
  <c r="F335" i="4"/>
  <c r="F334" i="4" s="1"/>
  <c r="F208" i="4"/>
  <c r="F275" i="4"/>
  <c r="F249" i="4"/>
  <c r="F328" i="4"/>
  <c r="F327" i="4" s="1"/>
  <c r="H328" i="4"/>
  <c r="H327" i="4" s="1"/>
  <c r="G328" i="4"/>
  <c r="G327" i="4" s="1"/>
  <c r="G321" i="4"/>
  <c r="G318" i="4" s="1"/>
  <c r="H321" i="4"/>
  <c r="H318" i="4" s="1"/>
  <c r="F321" i="4"/>
  <c r="F318" i="4" s="1"/>
  <c r="H287" i="4"/>
  <c r="H271" i="4"/>
  <c r="F261" i="4"/>
  <c r="G271" i="4"/>
  <c r="G287" i="4"/>
  <c r="F271" i="4"/>
  <c r="G275" i="4"/>
  <c r="H275" i="4"/>
  <c r="H261" i="4"/>
  <c r="G261" i="4"/>
  <c r="H249" i="4"/>
  <c r="G249" i="4"/>
  <c r="H244" i="4"/>
  <c r="G244" i="4"/>
  <c r="F244" i="4"/>
  <c r="H217" i="4"/>
  <c r="H212" i="4" s="1"/>
  <c r="G217" i="4"/>
  <c r="G212" i="4" s="1"/>
  <c r="F217" i="4"/>
  <c r="F212" i="4" s="1"/>
  <c r="G121" i="4"/>
  <c r="H121" i="4"/>
  <c r="F121" i="4"/>
  <c r="G101" i="4"/>
  <c r="H101" i="4"/>
  <c r="F101" i="4"/>
  <c r="F56" i="4"/>
  <c r="H56" i="4"/>
  <c r="G56" i="4"/>
  <c r="G50" i="4"/>
  <c r="H50" i="4"/>
  <c r="G32" i="4"/>
  <c r="G24" i="4" s="1"/>
  <c r="F32" i="4"/>
  <c r="F24" i="4" s="1"/>
  <c r="H19" i="4"/>
  <c r="F19" i="4"/>
  <c r="G19" i="4"/>
  <c r="H368" i="3"/>
  <c r="I368" i="3"/>
  <c r="G368" i="3"/>
  <c r="H366" i="3"/>
  <c r="I366" i="3"/>
  <c r="H364" i="3"/>
  <c r="I364" i="3"/>
  <c r="H338" i="3"/>
  <c r="I338" i="3"/>
  <c r="G338" i="3"/>
  <c r="H334" i="3"/>
  <c r="I334" i="3"/>
  <c r="H332" i="3"/>
  <c r="I332" i="3"/>
  <c r="G332" i="3"/>
  <c r="H330" i="3"/>
  <c r="I330" i="3"/>
  <c r="H325" i="3"/>
  <c r="I325" i="3"/>
  <c r="G325" i="3"/>
  <c r="H301" i="3"/>
  <c r="I301" i="3"/>
  <c r="G301" i="3"/>
  <c r="H282" i="3"/>
  <c r="I282" i="3"/>
  <c r="H257" i="3"/>
  <c r="I257" i="3"/>
  <c r="G257" i="3"/>
  <c r="H252" i="3"/>
  <c r="I252" i="3"/>
  <c r="I231" i="3"/>
  <c r="H231" i="3"/>
  <c r="G231" i="3"/>
  <c r="H217" i="3"/>
  <c r="I217" i="3"/>
  <c r="G217" i="3"/>
  <c r="H215" i="3"/>
  <c r="I215" i="3"/>
  <c r="G16" i="4"/>
  <c r="G15" i="4" s="1"/>
  <c r="H16" i="4"/>
  <c r="H15" i="4" s="1"/>
  <c r="F16" i="4"/>
  <c r="F15" i="4" s="1"/>
  <c r="H192" i="3"/>
  <c r="I192" i="3"/>
  <c r="G192" i="3"/>
  <c r="H190" i="3"/>
  <c r="I190" i="3"/>
  <c r="H168" i="3"/>
  <c r="I168" i="3"/>
  <c r="G168" i="3"/>
  <c r="H172" i="3"/>
  <c r="I172" i="3"/>
  <c r="G172" i="3"/>
  <c r="H165" i="3"/>
  <c r="I165" i="3"/>
  <c r="G165" i="3"/>
  <c r="H161" i="3"/>
  <c r="I161" i="3"/>
  <c r="G161" i="3"/>
  <c r="H139" i="3"/>
  <c r="I139" i="3"/>
  <c r="H132" i="3"/>
  <c r="I132" i="3"/>
  <c r="G132" i="3"/>
  <c r="I102" i="3"/>
  <c r="H102" i="3"/>
  <c r="G102" i="3"/>
  <c r="H99" i="3"/>
  <c r="I99" i="3"/>
  <c r="G89" i="3"/>
  <c r="H93" i="3"/>
  <c r="I93" i="3"/>
  <c r="G93" i="3"/>
  <c r="H89" i="3"/>
  <c r="I89" i="3"/>
  <c r="H82" i="3"/>
  <c r="I82" i="3"/>
  <c r="H72" i="3"/>
  <c r="I72" i="3"/>
  <c r="G72" i="3"/>
  <c r="G70" i="3"/>
  <c r="H68" i="3"/>
  <c r="I68" i="3"/>
  <c r="G68" i="3"/>
  <c r="G22" i="3"/>
  <c r="H26" i="3"/>
  <c r="I26" i="3"/>
  <c r="G26" i="3"/>
  <c r="H22" i="3"/>
  <c r="H19" i="3"/>
  <c r="I19" i="3"/>
  <c r="H17" i="3"/>
  <c r="I17" i="3"/>
  <c r="G17" i="3"/>
  <c r="F120" i="4" l="1"/>
  <c r="G88" i="3"/>
  <c r="F237" i="4"/>
  <c r="G158" i="3"/>
  <c r="I67" i="3"/>
  <c r="I66" i="3" s="1"/>
  <c r="I65" i="3" s="1"/>
  <c r="H67" i="3"/>
  <c r="H66" i="3" s="1"/>
  <c r="G67" i="3"/>
  <c r="G66" i="3" s="1"/>
  <c r="F270" i="4"/>
  <c r="G237" i="4"/>
  <c r="H237" i="4"/>
  <c r="H120" i="4"/>
  <c r="G120" i="4"/>
  <c r="H329" i="3"/>
  <c r="G329" i="3"/>
  <c r="H270" i="4"/>
  <c r="H317" i="4"/>
  <c r="F317" i="4"/>
  <c r="G317" i="4"/>
  <c r="G270" i="4"/>
  <c r="H361" i="3"/>
  <c r="I361" i="3"/>
  <c r="H214" i="3"/>
  <c r="H213" i="3" s="1"/>
  <c r="I214" i="3"/>
  <c r="I213" i="3" s="1"/>
  <c r="H360" i="3"/>
  <c r="I360" i="3"/>
  <c r="I329" i="3"/>
  <c r="H158" i="3"/>
  <c r="H167" i="3"/>
  <c r="I167" i="3"/>
  <c r="I158" i="3"/>
  <c r="G167" i="3"/>
  <c r="I138" i="3"/>
  <c r="H138" i="3"/>
  <c r="I88" i="3"/>
  <c r="H88" i="3"/>
  <c r="H269" i="4" l="1"/>
  <c r="F269" i="4"/>
  <c r="G269" i="4"/>
  <c r="G84" i="3" l="1"/>
  <c r="H84" i="3"/>
  <c r="G97" i="3" l="1"/>
  <c r="F140" i="4"/>
  <c r="F139" i="4" s="1"/>
  <c r="F138" i="4" s="1"/>
  <c r="G172" i="4"/>
  <c r="H172" i="4"/>
  <c r="G348" i="4"/>
  <c r="H348" i="4"/>
  <c r="G347" i="4"/>
  <c r="H347" i="4"/>
  <c r="G342" i="4"/>
  <c r="H342" i="4"/>
  <c r="G341" i="4"/>
  <c r="H341" i="4"/>
  <c r="G314" i="4"/>
  <c r="H314" i="4"/>
  <c r="G313" i="4"/>
  <c r="H313" i="4"/>
  <c r="G310" i="4"/>
  <c r="H310" i="4"/>
  <c r="G307" i="4"/>
  <c r="H307" i="4"/>
  <c r="G305" i="4"/>
  <c r="H305" i="4"/>
  <c r="G303" i="4"/>
  <c r="H303" i="4"/>
  <c r="G297" i="4"/>
  <c r="H297" i="4"/>
  <c r="G234" i="4"/>
  <c r="H234" i="4"/>
  <c r="G230" i="4"/>
  <c r="H230" i="4"/>
  <c r="G227" i="4"/>
  <c r="H227" i="4"/>
  <c r="G205" i="4"/>
  <c r="H205" i="4"/>
  <c r="G204" i="4"/>
  <c r="H204" i="4"/>
  <c r="G203" i="4"/>
  <c r="H203" i="4"/>
  <c r="G202" i="4"/>
  <c r="H202" i="4"/>
  <c r="G200" i="4"/>
  <c r="H200" i="4"/>
  <c r="G160" i="4"/>
  <c r="H160" i="4"/>
  <c r="G158" i="4"/>
  <c r="H158" i="4"/>
  <c r="G156" i="4"/>
  <c r="H156" i="4"/>
  <c r="G153" i="4"/>
  <c r="H153" i="4"/>
  <c r="G100" i="4"/>
  <c r="G99" i="4" s="1"/>
  <c r="H100" i="4"/>
  <c r="H99" i="4" s="1"/>
  <c r="G76" i="4"/>
  <c r="H76" i="4"/>
  <c r="G75" i="4"/>
  <c r="H75" i="4"/>
  <c r="G74" i="4"/>
  <c r="H74" i="4"/>
  <c r="G67" i="4"/>
  <c r="H67" i="4"/>
  <c r="G54" i="4"/>
  <c r="H54" i="4"/>
  <c r="G42" i="4"/>
  <c r="H42" i="4"/>
  <c r="H340" i="3"/>
  <c r="I340" i="3"/>
  <c r="H233" i="3"/>
  <c r="H354" i="3"/>
  <c r="I354" i="3"/>
  <c r="H352" i="3"/>
  <c r="I352" i="3"/>
  <c r="H350" i="3"/>
  <c r="I350" i="3"/>
  <c r="H348" i="3"/>
  <c r="I348" i="3"/>
  <c r="H318" i="3"/>
  <c r="I318" i="3"/>
  <c r="H310" i="3"/>
  <c r="H309" i="3" s="1"/>
  <c r="I310" i="3"/>
  <c r="I309" i="3" s="1"/>
  <c r="H299" i="3"/>
  <c r="I299" i="3"/>
  <c r="H297" i="3"/>
  <c r="H296" i="3" s="1"/>
  <c r="I297" i="3"/>
  <c r="I296" i="3" s="1"/>
  <c r="H291" i="3"/>
  <c r="G198" i="4" s="1"/>
  <c r="I291" i="3"/>
  <c r="H198" i="4" s="1"/>
  <c r="H289" i="3"/>
  <c r="I289" i="3"/>
  <c r="H287" i="3"/>
  <c r="I287" i="3"/>
  <c r="H277" i="3"/>
  <c r="H275" i="3"/>
  <c r="I275" i="3"/>
  <c r="H259" i="3"/>
  <c r="I259" i="3"/>
  <c r="H239" i="3"/>
  <c r="I239" i="3"/>
  <c r="I233" i="3"/>
  <c r="I230" i="3" s="1"/>
  <c r="H226" i="3"/>
  <c r="H225" i="3" s="1"/>
  <c r="H212" i="3" s="1"/>
  <c r="I226" i="3"/>
  <c r="I225" i="3" s="1"/>
  <c r="I212" i="3" s="1"/>
  <c r="H207" i="3"/>
  <c r="H202" i="3" s="1"/>
  <c r="I207" i="3"/>
  <c r="I202" i="3" s="1"/>
  <c r="H181" i="3"/>
  <c r="H180" i="3" s="1"/>
  <c r="H179" i="3" s="1"/>
  <c r="I181" i="3"/>
  <c r="I180" i="3" s="1"/>
  <c r="I179" i="3" s="1"/>
  <c r="H152" i="3"/>
  <c r="I152" i="3"/>
  <c r="H136" i="3"/>
  <c r="I136" i="3"/>
  <c r="H122" i="3"/>
  <c r="I122" i="3"/>
  <c r="H80" i="3"/>
  <c r="H79" i="3" s="1"/>
  <c r="I80" i="3"/>
  <c r="H61" i="3"/>
  <c r="I61" i="3"/>
  <c r="H59" i="3"/>
  <c r="I59" i="3"/>
  <c r="H42" i="3"/>
  <c r="I42" i="3"/>
  <c r="H38" i="3"/>
  <c r="I38" i="3"/>
  <c r="H30" i="3"/>
  <c r="I30" i="3"/>
  <c r="H15" i="3"/>
  <c r="H14" i="3" s="1"/>
  <c r="I15" i="3"/>
  <c r="F137" i="4" l="1"/>
  <c r="I315" i="3"/>
  <c r="I312" i="3" s="1"/>
  <c r="H315" i="3"/>
  <c r="H312" i="3" s="1"/>
  <c r="H230" i="3"/>
  <c r="H229" i="3" s="1"/>
  <c r="H121" i="3"/>
  <c r="I121" i="3"/>
  <c r="H295" i="3"/>
  <c r="I295" i="3"/>
  <c r="H347" i="3"/>
  <c r="H346" i="3" s="1"/>
  <c r="H65" i="3"/>
  <c r="I347" i="3"/>
  <c r="I346" i="3" s="1"/>
  <c r="I229" i="3"/>
  <c r="I200" i="3" l="1"/>
  <c r="H200" i="3"/>
  <c r="I201" i="3" l="1"/>
  <c r="H201" i="3"/>
  <c r="G316" i="3" l="1"/>
  <c r="G310" i="3"/>
  <c r="G242" i="3"/>
  <c r="G244" i="3"/>
  <c r="G140" i="4"/>
  <c r="G139" i="4" s="1"/>
  <c r="H140" i="4"/>
  <c r="H139" i="4" s="1"/>
  <c r="H138" i="4" l="1"/>
  <c r="G138" i="4"/>
  <c r="H97" i="3"/>
  <c r="H96" i="3" s="1"/>
  <c r="I97" i="3"/>
  <c r="I96" i="3" s="1"/>
  <c r="G137" i="4" l="1"/>
  <c r="H137" i="4"/>
  <c r="H52" i="3"/>
  <c r="I52" i="3"/>
  <c r="G223" i="3" l="1"/>
  <c r="G214" i="3" l="1"/>
  <c r="G213" i="3" s="1"/>
  <c r="F106" i="4"/>
  <c r="F105" i="4" s="1"/>
  <c r="G318" i="3"/>
  <c r="G315" i="3" s="1"/>
  <c r="G312" i="3" l="1"/>
  <c r="I237" i="4" l="1"/>
  <c r="J237" i="4" s="1"/>
  <c r="M237" i="4"/>
  <c r="N237" i="4" s="1"/>
  <c r="R312" i="3"/>
  <c r="G297" i="3"/>
  <c r="G195" i="4"/>
  <c r="H195" i="4"/>
  <c r="G193" i="4"/>
  <c r="H193" i="4"/>
  <c r="G191" i="4"/>
  <c r="H191" i="4"/>
  <c r="H189" i="4"/>
  <c r="G187" i="4"/>
  <c r="H187" i="4"/>
  <c r="G185" i="4"/>
  <c r="H185" i="4"/>
  <c r="F196" i="4"/>
  <c r="F195" i="4" s="1"/>
  <c r="F194" i="4"/>
  <c r="F193" i="4" s="1"/>
  <c r="F192" i="4"/>
  <c r="F191" i="4" s="1"/>
  <c r="F190" i="4"/>
  <c r="F189" i="4" s="1"/>
  <c r="F188" i="4"/>
  <c r="F187" i="4" s="1"/>
  <c r="F186" i="4"/>
  <c r="F185" i="4" s="1"/>
  <c r="G189" i="4"/>
  <c r="H273" i="3"/>
  <c r="I273" i="3"/>
  <c r="G273" i="3"/>
  <c r="I195" i="4" s="1"/>
  <c r="H271" i="3"/>
  <c r="I271" i="3"/>
  <c r="G271" i="3"/>
  <c r="I193" i="4" s="1"/>
  <c r="H269" i="3"/>
  <c r="I269" i="3"/>
  <c r="H267" i="3"/>
  <c r="I267" i="3"/>
  <c r="G267" i="3"/>
  <c r="I189" i="4" s="1"/>
  <c r="H265" i="3"/>
  <c r="I265" i="3"/>
  <c r="G265" i="3"/>
  <c r="I187" i="4" s="1"/>
  <c r="H263" i="3"/>
  <c r="I263" i="3"/>
  <c r="G263" i="3"/>
  <c r="I185" i="4" s="1"/>
  <c r="G164" i="4"/>
  <c r="G163" i="4" s="1"/>
  <c r="H164" i="4"/>
  <c r="H163" i="4" s="1"/>
  <c r="G162" i="4"/>
  <c r="G161" i="4" s="1"/>
  <c r="H162" i="4"/>
  <c r="H161" i="4" s="1"/>
  <c r="G159" i="4"/>
  <c r="H159" i="4"/>
  <c r="G157" i="4"/>
  <c r="H157" i="4"/>
  <c r="G155" i="4"/>
  <c r="H155" i="4"/>
  <c r="F164" i="4"/>
  <c r="F163" i="4" s="1"/>
  <c r="F162" i="4"/>
  <c r="F161" i="4" s="1"/>
  <c r="F160" i="4"/>
  <c r="F159" i="4" s="1"/>
  <c r="F158" i="4"/>
  <c r="F157" i="4" s="1"/>
  <c r="F156" i="4"/>
  <c r="F155" i="4" s="1"/>
  <c r="H250" i="3"/>
  <c r="I250" i="3"/>
  <c r="H248" i="3"/>
  <c r="I248" i="3"/>
  <c r="H246" i="3"/>
  <c r="I246" i="3"/>
  <c r="H244" i="3"/>
  <c r="I244" i="3"/>
  <c r="H242" i="3"/>
  <c r="I242" i="3"/>
  <c r="G248" i="3"/>
  <c r="G250" i="3"/>
  <c r="G262" i="3" l="1"/>
  <c r="I241" i="3"/>
  <c r="H241" i="3"/>
  <c r="H238" i="3" s="1"/>
  <c r="G241" i="3"/>
  <c r="I262" i="3"/>
  <c r="H262" i="3"/>
  <c r="H261" i="3" s="1"/>
  <c r="G154" i="4"/>
  <c r="H154" i="4"/>
  <c r="F154" i="4"/>
  <c r="I261" i="3" l="1"/>
  <c r="I238" i="3"/>
  <c r="G299" i="3"/>
  <c r="G197" i="4"/>
  <c r="H197" i="4"/>
  <c r="G291" i="3"/>
  <c r="G354" i="3"/>
  <c r="F198" i="4" l="1"/>
  <c r="F197" i="4" s="1"/>
  <c r="I197" i="4"/>
  <c r="H85" i="4"/>
  <c r="G362" i="3" l="1"/>
  <c r="F81" i="4" l="1"/>
  <c r="G80" i="4"/>
  <c r="H80" i="4"/>
  <c r="F80" i="4"/>
  <c r="I51" i="3"/>
  <c r="I49" i="3" s="1"/>
  <c r="H51" i="3"/>
  <c r="H49" i="3" s="1"/>
  <c r="G47" i="3"/>
  <c r="H81" i="4" l="1"/>
  <c r="H79" i="4" s="1"/>
  <c r="G81" i="4"/>
  <c r="G79" i="4" s="1"/>
  <c r="F79" i="4"/>
  <c r="H56" i="3" l="1"/>
  <c r="I56" i="3"/>
  <c r="G56" i="3"/>
  <c r="G316" i="4" l="1"/>
  <c r="G315" i="4" s="1"/>
  <c r="H316" i="4"/>
  <c r="H315" i="4" s="1"/>
  <c r="F307" i="4"/>
  <c r="F305" i="4"/>
  <c r="F303" i="4"/>
  <c r="F205" i="4"/>
  <c r="F204" i="4"/>
  <c r="F203" i="4"/>
  <c r="F200" i="4"/>
  <c r="G173" i="4"/>
  <c r="H173" i="4"/>
  <c r="F173" i="4"/>
  <c r="G171" i="4"/>
  <c r="H171" i="4"/>
  <c r="F171" i="4"/>
  <c r="F172" i="4"/>
  <c r="F76" i="4"/>
  <c r="G64" i="4"/>
  <c r="G63" i="4" s="1"/>
  <c r="H64" i="4"/>
  <c r="H63" i="4" s="1"/>
  <c r="F64" i="4"/>
  <c r="F55" i="4"/>
  <c r="G22" i="4"/>
  <c r="G14" i="4" s="1"/>
  <c r="H22" i="4"/>
  <c r="H14" i="4" s="1"/>
  <c r="G348" i="3"/>
  <c r="G33" i="3"/>
  <c r="H33" i="3"/>
  <c r="H32" i="3" s="1"/>
  <c r="I33" i="3"/>
  <c r="I32" i="3" s="1"/>
  <c r="F54" i="4" l="1"/>
  <c r="H95" i="3"/>
  <c r="I95" i="3"/>
  <c r="H201" i="4"/>
  <c r="G201" i="4"/>
  <c r="G181" i="3" l="1"/>
  <c r="G180" i="3" s="1"/>
  <c r="G372" i="3" l="1"/>
  <c r="G361" i="3" s="1"/>
  <c r="G360" i="3" s="1"/>
  <c r="G357" i="3"/>
  <c r="G282" i="3"/>
  <c r="I208" i="4" s="1"/>
  <c r="G210" i="3"/>
  <c r="G207" i="3"/>
  <c r="G198" i="3"/>
  <c r="G177" i="3"/>
  <c r="G155" i="3"/>
  <c r="G152" i="3" s="1"/>
  <c r="G104" i="3"/>
  <c r="G96" i="3" s="1"/>
  <c r="G86" i="3"/>
  <c r="G28" i="3"/>
  <c r="F315" i="4"/>
  <c r="F153" i="4"/>
  <c r="F63" i="4"/>
  <c r="F22" i="4"/>
  <c r="F14" i="4" s="1"/>
  <c r="G95" i="3" l="1"/>
  <c r="M137" i="4" s="1"/>
  <c r="N137" i="4" s="1"/>
  <c r="G202" i="3"/>
  <c r="G233" i="3"/>
  <c r="G136" i="3"/>
  <c r="G200" i="3" l="1"/>
  <c r="R200" i="3" s="1"/>
  <c r="I14" i="4"/>
  <c r="J14" i="4" s="1"/>
  <c r="G230" i="3"/>
  <c r="G311" i="4"/>
  <c r="H311" i="4"/>
  <c r="F311" i="4"/>
  <c r="F310" i="4"/>
  <c r="F314" i="4"/>
  <c r="F313" i="4"/>
  <c r="F45" i="4"/>
  <c r="F60" i="4" l="1"/>
  <c r="G304" i="4"/>
  <c r="H304" i="4"/>
  <c r="F304" i="4"/>
  <c r="G87" i="4"/>
  <c r="G86" i="4" s="1"/>
  <c r="H87" i="4"/>
  <c r="H86" i="4" s="1"/>
  <c r="F87" i="4"/>
  <c r="F86" i="4" s="1"/>
  <c r="F42" i="4"/>
  <c r="G350" i="3" l="1"/>
  <c r="G52" i="3"/>
  <c r="F100" i="4" l="1"/>
  <c r="F99" i="4" s="1"/>
  <c r="G92" i="4" l="1"/>
  <c r="F92" i="4"/>
  <c r="H92" i="4"/>
  <c r="G91" i="4"/>
  <c r="H91" i="4"/>
  <c r="G69" i="4"/>
  <c r="H69" i="4"/>
  <c r="F69" i="4"/>
  <c r="H379" i="3"/>
  <c r="H378" i="3" s="1"/>
  <c r="H377" i="3" s="1"/>
  <c r="I379" i="3"/>
  <c r="I378" i="3" s="1"/>
  <c r="I377" i="3" s="1"/>
  <c r="G30" i="3"/>
  <c r="I359" i="3" l="1"/>
  <c r="H359" i="3"/>
  <c r="G90" i="4"/>
  <c r="H90" i="4"/>
  <c r="I84" i="3" l="1"/>
  <c r="I79" i="3" l="1"/>
  <c r="F347" i="4"/>
  <c r="G182" i="4"/>
  <c r="G181" i="4" s="1"/>
  <c r="H182" i="4"/>
  <c r="H181" i="4" s="1"/>
  <c r="F182" i="4"/>
  <c r="F181" i="4" s="1"/>
  <c r="G179" i="4"/>
  <c r="H179" i="4"/>
  <c r="F180" i="4"/>
  <c r="F179" i="4" s="1"/>
  <c r="G229" i="3" l="1"/>
  <c r="G289" i="3"/>
  <c r="G287" i="3" l="1"/>
  <c r="G352" i="3" l="1"/>
  <c r="G225" i="3"/>
  <c r="G212" i="3" s="1"/>
  <c r="R212" i="3" s="1"/>
  <c r="G188" i="3"/>
  <c r="G187" i="3" s="1"/>
  <c r="H175" i="3"/>
  <c r="H174" i="3" s="1"/>
  <c r="I175" i="3"/>
  <c r="I174" i="3" s="1"/>
  <c r="G175" i="3"/>
  <c r="G174" i="3" s="1"/>
  <c r="H120" i="3"/>
  <c r="I120" i="3"/>
  <c r="G116" i="3"/>
  <c r="G61" i="3"/>
  <c r="G157" i="3" l="1"/>
  <c r="I317" i="4" s="1"/>
  <c r="J317" i="4" s="1"/>
  <c r="G186" i="3"/>
  <c r="R185" i="3" s="1"/>
  <c r="I43" i="4"/>
  <c r="I157" i="3"/>
  <c r="H157" i="3"/>
  <c r="G185" i="3" l="1"/>
  <c r="F346" i="4"/>
  <c r="G343" i="4"/>
  <c r="H343" i="4"/>
  <c r="F343" i="4"/>
  <c r="F341" i="4"/>
  <c r="F297" i="4"/>
  <c r="G233" i="4"/>
  <c r="H233" i="4"/>
  <c r="F233" i="4"/>
  <c r="G229" i="4"/>
  <c r="H229" i="4"/>
  <c r="F230" i="4"/>
  <c r="F229" i="4" s="1"/>
  <c r="G226" i="4"/>
  <c r="H226" i="4"/>
  <c r="F227" i="4"/>
  <c r="F226" i="4" s="1"/>
  <c r="F225" i="4" s="1"/>
  <c r="G199" i="4"/>
  <c r="G176" i="4" s="1"/>
  <c r="H199" i="4"/>
  <c r="H176" i="4" s="1"/>
  <c r="F199" i="4"/>
  <c r="G166" i="4"/>
  <c r="H166" i="4"/>
  <c r="F166" i="4"/>
  <c r="G170" i="4"/>
  <c r="G169" i="4" s="1"/>
  <c r="H170" i="4"/>
  <c r="H169" i="4" s="1"/>
  <c r="F170" i="4"/>
  <c r="F169" i="4" s="1"/>
  <c r="G152" i="4"/>
  <c r="H152" i="4"/>
  <c r="F152" i="4"/>
  <c r="G96" i="4"/>
  <c r="H96" i="4"/>
  <c r="F96" i="4"/>
  <c r="F91" i="4"/>
  <c r="F90" i="4" s="1"/>
  <c r="G89" i="4"/>
  <c r="H89" i="4"/>
  <c r="F89" i="4"/>
  <c r="G85" i="4"/>
  <c r="F85" i="4"/>
  <c r="G83" i="4"/>
  <c r="H83" i="4"/>
  <c r="F83" i="4"/>
  <c r="G66" i="4"/>
  <c r="H66" i="4"/>
  <c r="F67" i="4"/>
  <c r="G59" i="4"/>
  <c r="H59" i="4"/>
  <c r="G275" i="3"/>
  <c r="G259" i="3"/>
  <c r="G239" i="3"/>
  <c r="G59" i="3"/>
  <c r="F228" i="4" l="1"/>
  <c r="G261" i="3"/>
  <c r="I199" i="4"/>
  <c r="H228" i="4"/>
  <c r="G228" i="4"/>
  <c r="G238" i="3"/>
  <c r="F66" i="4"/>
  <c r="F296" i="4"/>
  <c r="F295" i="4" s="1"/>
  <c r="G73" i="4"/>
  <c r="H73" i="4"/>
  <c r="H188" i="3"/>
  <c r="I188" i="3"/>
  <c r="I176" i="4" l="1"/>
  <c r="M176" i="4"/>
  <c r="I149" i="4"/>
  <c r="M150" i="4"/>
  <c r="I187" i="3"/>
  <c r="H187" i="3"/>
  <c r="I186" i="3"/>
  <c r="I185" i="3" s="1"/>
  <c r="H186" i="3"/>
  <c r="H185" i="3" s="1"/>
  <c r="H147" i="3"/>
  <c r="H146" i="3" s="1"/>
  <c r="H145" i="3" s="1"/>
  <c r="I147" i="3"/>
  <c r="I146" i="3" s="1"/>
  <c r="I145" i="3" s="1"/>
  <c r="G147" i="3"/>
  <c r="G122" i="3"/>
  <c r="G121" i="3" s="1"/>
  <c r="H116" i="3"/>
  <c r="I116" i="3"/>
  <c r="H112" i="3"/>
  <c r="I112" i="3"/>
  <c r="G112" i="3"/>
  <c r="G111" i="3" s="1"/>
  <c r="H54" i="3"/>
  <c r="I54" i="3"/>
  <c r="G54" i="3"/>
  <c r="G106" i="3" l="1"/>
  <c r="M228" i="4"/>
  <c r="I111" i="3"/>
  <c r="I106" i="3" s="1"/>
  <c r="H111" i="3"/>
  <c r="H106" i="3" s="1"/>
  <c r="G120" i="3"/>
  <c r="G340" i="4"/>
  <c r="F342" i="4"/>
  <c r="H340" i="4"/>
  <c r="I269" i="4" l="1"/>
  <c r="J269" i="4" s="1"/>
  <c r="F340" i="4"/>
  <c r="H339" i="4"/>
  <c r="G339" i="4"/>
  <c r="F339" i="4" l="1"/>
  <c r="H47" i="3"/>
  <c r="I47" i="3"/>
  <c r="H44" i="3"/>
  <c r="I44" i="3"/>
  <c r="G42" i="3"/>
  <c r="F202" i="4"/>
  <c r="F201" i="4" s="1"/>
  <c r="F176" i="4" s="1"/>
  <c r="G95" i="4"/>
  <c r="H95" i="4"/>
  <c r="F95" i="4"/>
  <c r="G84" i="4"/>
  <c r="F84" i="4"/>
  <c r="G82" i="4"/>
  <c r="H82" i="4"/>
  <c r="F82" i="4"/>
  <c r="G41" i="4"/>
  <c r="G40" i="4" s="1"/>
  <c r="H41" i="4"/>
  <c r="H40" i="4" s="1"/>
  <c r="F41" i="4"/>
  <c r="F40" i="4" s="1"/>
  <c r="J176" i="4" l="1"/>
  <c r="J201" i="4"/>
  <c r="I46" i="3"/>
  <c r="H78" i="4"/>
  <c r="H46" i="3"/>
  <c r="H35" i="3" s="1"/>
  <c r="G78" i="4"/>
  <c r="G46" i="3"/>
  <c r="F78" i="4"/>
  <c r="F77" i="4" s="1"/>
  <c r="G347" i="3"/>
  <c r="G296" i="3"/>
  <c r="G295" i="3" s="1"/>
  <c r="G32" i="3"/>
  <c r="G80" i="3"/>
  <c r="G146" i="3"/>
  <c r="G179" i="3"/>
  <c r="I339" i="4" s="1"/>
  <c r="G12" i="4"/>
  <c r="H12" i="4"/>
  <c r="G309" i="3"/>
  <c r="M225" i="4" s="1"/>
  <c r="G378" i="3"/>
  <c r="F306" i="4"/>
  <c r="G165" i="4"/>
  <c r="G149" i="4" s="1"/>
  <c r="H165" i="4"/>
  <c r="H149" i="4" s="1"/>
  <c r="F165" i="4"/>
  <c r="F149" i="4" s="1"/>
  <c r="G88" i="4"/>
  <c r="H88" i="4"/>
  <c r="H84" i="4"/>
  <c r="F12" i="4"/>
  <c r="G302" i="4"/>
  <c r="H302" i="4"/>
  <c r="H296" i="4"/>
  <c r="H295" i="4" s="1"/>
  <c r="G145" i="3" l="1"/>
  <c r="G79" i="3"/>
  <c r="G78" i="3" s="1"/>
  <c r="I212" i="4"/>
  <c r="J212" i="4" s="1"/>
  <c r="M212" i="4"/>
  <c r="F148" i="4"/>
  <c r="G237" i="3"/>
  <c r="G346" i="3"/>
  <c r="I35" i="3"/>
  <c r="G377" i="3"/>
  <c r="H13" i="3"/>
  <c r="H77" i="4"/>
  <c r="H68" i="4" s="1"/>
  <c r="G77" i="4"/>
  <c r="G68" i="4" s="1"/>
  <c r="H306" i="4"/>
  <c r="H301" i="4" s="1"/>
  <c r="G306" i="4"/>
  <c r="G301" i="4" s="1"/>
  <c r="G65" i="3"/>
  <c r="G44" i="4"/>
  <c r="G43" i="4" s="1"/>
  <c r="H44" i="4"/>
  <c r="H43" i="4" s="1"/>
  <c r="G44" i="3"/>
  <c r="F345" i="4"/>
  <c r="F88" i="4"/>
  <c r="H78" i="3"/>
  <c r="I78" i="3"/>
  <c r="F65" i="4"/>
  <c r="F302" i="4"/>
  <c r="G296" i="4"/>
  <c r="G295" i="4" s="1"/>
  <c r="H65" i="4"/>
  <c r="G65" i="4"/>
  <c r="I294" i="4" l="1"/>
  <c r="I148" i="4"/>
  <c r="J148" i="4" s="1"/>
  <c r="M148" i="4"/>
  <c r="N148" i="4" s="1"/>
  <c r="I120" i="4"/>
  <c r="J120" i="4" s="1"/>
  <c r="M120" i="4"/>
  <c r="N120" i="4" s="1"/>
  <c r="I109" i="4"/>
  <c r="J109" i="4" s="1"/>
  <c r="M109" i="4"/>
  <c r="N109" i="4" s="1"/>
  <c r="G359" i="3"/>
  <c r="I344" i="4"/>
  <c r="F301" i="4"/>
  <c r="G228" i="3"/>
  <c r="R228" i="3" s="1"/>
  <c r="H237" i="3"/>
  <c r="H228" i="3" s="1"/>
  <c r="I237" i="3"/>
  <c r="F44" i="4"/>
  <c r="G346" i="4"/>
  <c r="G345" i="4" s="1"/>
  <c r="G344" i="4" s="1"/>
  <c r="H346" i="4"/>
  <c r="H345" i="4" s="1"/>
  <c r="H344" i="4" s="1"/>
  <c r="F344" i="4"/>
  <c r="G312" i="4"/>
  <c r="F59" i="4"/>
  <c r="G201" i="3"/>
  <c r="H225" i="4"/>
  <c r="G225" i="4"/>
  <c r="F43" i="4" l="1"/>
  <c r="I228" i="3"/>
  <c r="F312" i="4"/>
  <c r="H312" i="4"/>
  <c r="J43" i="4" l="1"/>
  <c r="G309" i="4"/>
  <c r="H309" i="4"/>
  <c r="H308" i="4" l="1"/>
  <c r="G308" i="4"/>
  <c r="F309" i="4"/>
  <c r="G148" i="4"/>
  <c r="H148" i="4"/>
  <c r="F308" i="4" l="1"/>
  <c r="H294" i="4"/>
  <c r="G294" i="4"/>
  <c r="F294" i="4" l="1"/>
  <c r="J294" i="4" s="1"/>
  <c r="I295" i="4"/>
  <c r="G38" i="3"/>
  <c r="F74" i="4"/>
  <c r="G35" i="3" l="1"/>
  <c r="I68" i="4" s="1"/>
  <c r="I73" i="4"/>
  <c r="F75" i="4"/>
  <c r="F73" i="4" l="1"/>
  <c r="G15" i="3"/>
  <c r="G14" i="3" s="1"/>
  <c r="F68" i="4" l="1"/>
  <c r="H34" i="4"/>
  <c r="H32" i="4" s="1"/>
  <c r="H24" i="4" s="1"/>
  <c r="I24" i="4"/>
  <c r="J24" i="4" s="1"/>
  <c r="G13" i="3"/>
  <c r="I13" i="4" l="1"/>
  <c r="M13" i="4"/>
  <c r="J68" i="4"/>
  <c r="I22" i="3"/>
  <c r="I14" i="3" s="1"/>
  <c r="I13" i="3" s="1"/>
  <c r="I12" i="3" s="1"/>
  <c r="F13" i="4"/>
  <c r="G12" i="3"/>
  <c r="G382" i="3" s="1"/>
  <c r="F351" i="4" s="1"/>
  <c r="H12" i="3"/>
  <c r="I382" i="3" l="1"/>
  <c r="N13" i="4"/>
  <c r="J13" i="4"/>
  <c r="F349" i="4"/>
  <c r="F353" i="4" s="1"/>
  <c r="Q14" i="3"/>
  <c r="H382" i="3"/>
  <c r="G351" i="4" s="1"/>
  <c r="H13" i="4"/>
  <c r="G13" i="4"/>
  <c r="I397" i="3" l="1"/>
  <c r="H351" i="4"/>
  <c r="H387" i="3"/>
  <c r="H397" i="3"/>
  <c r="I387" i="3"/>
  <c r="G386" i="3"/>
  <c r="G397" i="3"/>
  <c r="X397" i="3" s="1"/>
  <c r="H349" i="4"/>
  <c r="H353" i="4" s="1"/>
  <c r="G349" i="4"/>
  <c r="G353" i="4" s="1"/>
</calcChain>
</file>

<file path=xl/sharedStrings.xml><?xml version="1.0" encoding="utf-8"?>
<sst xmlns="http://schemas.openxmlformats.org/spreadsheetml/2006/main" count="3048" uniqueCount="287">
  <si>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</si>
  <si>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</si>
  <si>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</si>
  <si>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</si>
  <si>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</si>
  <si>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</si>
  <si>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</si>
  <si>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</si>
  <si>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</si>
  <si>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</si>
  <si>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</si>
  <si>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</si>
  <si>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</si>
  <si>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</si>
  <si>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</si>
  <si>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</si>
  <si>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</si>
  <si>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</si>
  <si>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</si>
  <si>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</si>
  <si>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</si>
  <si>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</si>
  <si>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</si>
  <si>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</si>
  <si>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</si>
  <si>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</si>
  <si>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</si>
  <si>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</si>
  <si>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</si>
  <si>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</si>
  <si>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</si>
  <si>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</si>
  <si>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</si>
  <si>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</si>
  <si>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</si>
  <si>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</si>
  <si>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</si>
  <si>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</si>
  <si>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</si>
  <si>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</si>
  <si>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</si>
  <si>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</si>
  <si>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</si>
  <si>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</si>
  <si>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</si>
  <si>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</si>
  <si>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</si>
  <si>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</si>
  <si>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</si>
  <si>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</si>
  <si>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</si>
  <si>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</si>
  <si>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</si>
  <si>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</si>
  <si>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</si>
  <si>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</si>
  <si>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</si>
  <si>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</si>
  <si>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</si>
  <si>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</si>
  <si>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</si>
  <si>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</si>
  <si>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</si>
  <si>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</si>
  <si>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</si>
  <si>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</si>
  <si>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</si>
  <si>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</si>
  <si>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</si>
  <si>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</si>
  <si>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</si>
  <si>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</si>
  <si>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</si>
  <si>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</si>
  <si>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</si>
  <si>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</si>
  <si>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</si>
  <si>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</si>
  <si>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</si>
  <si>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</si>
  <si>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</si>
  <si>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</si>
  <si>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</si>
  <si>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</si>
  <si>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</si>
  <si>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</si>
  <si>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</si>
  <si>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</si>
  <si>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</si>
  <si>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</si>
  <si>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</si>
  <si>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</si>
  <si>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</si>
  <si>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</si>
  <si>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</si>
  <si>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</si>
  <si>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</si>
  <si>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</si>
  <si>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</si>
  <si>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</si>
  <si>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</si>
  <si>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</si>
  <si>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</si>
  <si>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</si>
  <si>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</si>
  <si>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</si>
  <si>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</si>
  <si>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</si>
  <si>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</si>
  <si>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</si>
  <si>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</si>
  <si>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</si>
  <si>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</si>
  <si>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</si>
  <si>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</si>
  <si>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</si>
  <si>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</si>
  <si>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</si>
  <si>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</si>
  <si>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</si>
  <si>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</si>
  <si>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</si>
  <si>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</si>
  <si>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</si>
  <si>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</si>
  <si>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</si>
  <si>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</si>
  <si>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</si>
  <si>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</si>
  <si>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</si>
  <si>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</si>
  <si>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</si>
  <si>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</si>
  <si>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</si>
  <si>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</si>
  <si>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</si>
  <si>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</si>
  <si>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</si>
  <si>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</si>
  <si>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</si>
  <si>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</si>
  <si>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</si>
  <si>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</si>
  <si>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</si>
  <si>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</si>
  <si>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</si>
  <si>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</si>
  <si>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</si>
  <si>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</si>
  <si>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</si>
  <si>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</si>
  <si>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</si>
  <si>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</si>
  <si>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</si>
  <si>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</si>
  <si>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</si>
  <si>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</si>
  <si>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</si>
  <si>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</si>
  <si>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</si>
  <si>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</si>
  <si>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</si>
  <si>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</si>
  <si>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</si>
  <si>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</si>
  <si>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</si>
  <si>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</si>
  <si>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</si>
  <si>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</si>
  <si>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</si>
  <si>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</si>
  <si>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</si>
  <si>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</si>
  <si>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</si>
  <si>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</si>
  <si>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</si>
  <si>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</si>
  <si>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</si>
  <si>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</si>
  <si>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</si>
  <si>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</si>
  <si>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</si>
  <si>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</si>
  <si>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</si>
  <si>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</si>
  <si>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</si>
  <si>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</si>
  <si>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</si>
  <si>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</si>
  <si>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</si>
  <si>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</si>
  <si>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</si>
  <si>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</si>
  <si>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</si>
  <si>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</si>
  <si>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</si>
  <si>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</si>
  <si>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</si>
  <si>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</si>
  <si>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</si>
  <si>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</si>
  <si>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</si>
  <si>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</si>
  <si>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</si>
  <si>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</si>
  <si>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</si>
  <si>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</si>
  <si>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</si>
  <si>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</si>
  <si>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</si>
  <si>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</si>
  <si>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</si>
  <si>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</si>
  <si>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</si>
  <si>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</si>
  <si>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</si>
  <si>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</si>
  <si>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</si>
  <si>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</si>
  <si>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</si>
  <si>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</si>
  <si>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</si>
  <si>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</si>
  <si>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</si>
  <si>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</si>
  <si>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</si>
  <si>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</si>
  <si>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</si>
  <si>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</si>
  <si>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</si>
  <si>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</si>
  <si>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</si>
  <si>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</si>
  <si>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</si>
  <si>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</si>
  <si>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</si>
  <si>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</si>
  <si>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</si>
  <si>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</si>
  <si>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</si>
  <si>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</si>
  <si>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</si>
  <si>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</si>
  <si>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2025</t>
  </si>
  <si>
    <t>0240590020</t>
  </si>
  <si>
    <t>0240896057</t>
  </si>
  <si>
    <t>Мероприятия по патриотическому воспитанию граждан Российской Федерации</t>
  </si>
  <si>
    <t>на 2025 год и на плановый период 2026 и 2027 годов"</t>
  </si>
  <si>
    <t>МЕСТНОГО БЮДЖЕТА НА 2025 ГОД И НА ПЛАНОВЫЙ ПЕРИОД 2026-2027 ГОДОВ</t>
  </si>
  <si>
    <t xml:space="preserve"> ГРУППАМ ВИДОВ РАСХОДОВ КЛАССИФИКАЦИИ РАСХОДОВ МЕСТНОГО  БЮДЖЕТА НА 2025</t>
  </si>
  <si>
    <t xml:space="preserve">И НА ПЛАНОВЫЙ ПЕРИОД 2026-2027 ГОДОВ 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</si>
  <si>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</si>
  <si>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022Ю653030</t>
  </si>
  <si>
    <t>112Я554540</t>
  </si>
  <si>
    <t>022Ю457500</t>
  </si>
  <si>
    <t>022Ю651790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</si>
  <si>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</si>
  <si>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</si>
  <si>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022Я153150</t>
  </si>
  <si>
    <t>Создание модельных муниципальных библиотек</t>
  </si>
  <si>
    <t>0220271270</t>
  </si>
  <si>
    <t>Привлечение обучающихся к труду</t>
  </si>
  <si>
    <t>Приложение №4</t>
  </si>
  <si>
    <t>ВСЕГО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</si>
  <si>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</si>
  <si>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ИТОГО</t>
  </si>
  <si>
    <t>3920220540</t>
  </si>
  <si>
    <t>Социальное обеспечение  населения</t>
  </si>
  <si>
    <t>02401L3040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</si>
  <si>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</si>
  <si>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</si>
  <si>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расчет саихат</t>
  </si>
  <si>
    <t>изм 2</t>
  </si>
  <si>
    <t>изм 1</t>
  </si>
  <si>
    <t>11201L5190</t>
  </si>
  <si>
    <t>Расходы на поддержку отрасли культуры</t>
  </si>
  <si>
    <t>10600Z0480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</si>
  <si>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</si>
  <si>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0220292151</t>
  </si>
  <si>
    <t>0240792151</t>
  </si>
  <si>
    <t>хабаз</t>
  </si>
  <si>
    <t>псынадаха</t>
  </si>
  <si>
    <t>залукодессс</t>
  </si>
  <si>
    <t>+A173</t>
  </si>
  <si>
    <t>квр 200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</si>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</sst>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sz val="12"/>
      <color rgb="FFFF0000"/>
      <name val="Times New Roman"/>
      <family val="1"/>
      <charset val="204"/>
    </font>
    <font>
      <b/>
      <sz val="8"/>
      <name val="Arial Cyr"/>
    </font>
    <font>
      <sz val="12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77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4" fontId="7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0" fontId="17" fillId="2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6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21" fillId="2" borderId="16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 wrapText="1"/>
    </xf>
    <xf numFmtId="0" fontId="21" fillId="2" borderId="4" xfId="0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top" wrapText="1"/>
    </xf>
    <xf numFmtId="49" fontId="5" fillId="2" borderId="26" xfId="0" applyNumberFormat="1" applyFont="1" applyFill="1" applyBorder="1" applyAlignment="1" applyProtection="1">
      <alignment horizontal="center" vertical="top" wrapText="1"/>
    </xf>
    <xf numFmtId="49" fontId="4" fillId="2" borderId="0" xfId="0" applyNumberFormat="1" applyFont="1" applyFill="1" applyAlignment="1">
      <alignment horizontal="left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top" wrapText="1"/>
    </xf>
    <xf numFmtId="49" fontId="4" fillId="2" borderId="26" xfId="0" applyNumberFormat="1" applyFont="1" applyFill="1" applyBorder="1" applyAlignment="1" applyProtection="1">
      <alignment horizontal="center" vertical="top" wrapText="1"/>
    </xf>
    <xf numFmtId="164" fontId="5" fillId="2" borderId="26" xfId="0" applyNumberFormat="1" applyFont="1" applyFill="1" applyBorder="1" applyAlignment="1" applyProtection="1">
      <alignment horizontal="left" vertical="top" wrapText="1"/>
    </xf>
    <xf numFmtId="0" fontId="2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49" fontId="4" fillId="2" borderId="0" xfId="0" applyNumberFormat="1" applyFont="1" applyFill="1"/>
    <xf numFmtId="49" fontId="22" fillId="0" borderId="5" xfId="0" applyNumberFormat="1" applyFont="1" applyBorder="1" applyAlignment="1" applyProtection="1">
      <alignment horizontal="left" vertical="center" wrapText="1"/>
    </xf>
    <xf numFmtId="49" fontId="22" fillId="0" borderId="5" xfId="0" applyNumberFormat="1" applyFont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21" fillId="3" borderId="0" xfId="0" applyNumberFormat="1" applyFont="1" applyFill="1" applyAlignment="1">
      <alignment horizontal="center"/>
    </xf>
    <xf numFmtId="4" fontId="4" fillId="3" borderId="0" xfId="0" applyNumberFormat="1" applyFont="1" applyFill="1" applyBorder="1" applyAlignment="1">
      <alignment horizontal="left"/>
    </xf>
    <xf numFmtId="4" fontId="18" fillId="3" borderId="0" xfId="0" applyNumberFormat="1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4" fontId="13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4" fontId="19" fillId="3" borderId="0" xfId="0" applyNumberFormat="1" applyFont="1" applyFill="1" applyAlignment="1">
      <alignment horizontal="left"/>
    </xf>
    <xf numFmtId="4" fontId="16" fillId="3" borderId="0" xfId="0" applyNumberFormat="1" applyFont="1" applyFill="1" applyAlignment="1">
      <alignment horizontal="left"/>
    </xf>
    <xf numFmtId="4" fontId="12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5" fillId="3" borderId="0" xfId="0" applyNumberFormat="1" applyFont="1" applyFill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17" fillId="3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center"/>
    </xf>
    <xf numFmtId="4" fontId="21" fillId="8" borderId="0" xfId="0" applyNumberFormat="1" applyFont="1" applyFill="1" applyAlignment="1">
      <alignment horizontal="center"/>
    </xf>
    <xf numFmtId="4" fontId="5" fillId="8" borderId="0" xfId="0" applyNumberFormat="1" applyFont="1" applyFill="1" applyAlignment="1">
      <alignment horizontal="left"/>
    </xf>
    <xf numFmtId="4" fontId="5" fillId="8" borderId="0" xfId="0" applyNumberFormat="1" applyFont="1" applyFill="1" applyAlignment="1">
      <alignment horizontal="center"/>
    </xf>
    <xf numFmtId="0" fontId="21" fillId="8" borderId="0" xfId="0" applyFont="1" applyFill="1" applyAlignment="1">
      <alignment horizontal="center"/>
    </xf>
    <xf numFmtId="0" fontId="5" fillId="8" borderId="0" xfId="0" applyFont="1" applyFill="1" applyAlignment="1">
      <alignment horizontal="left"/>
    </xf>
    <xf numFmtId="0" fontId="4" fillId="8" borderId="0" xfId="0" applyFont="1" applyFill="1" applyBorder="1" applyAlignment="1">
      <alignment horizontal="left"/>
    </xf>
    <xf numFmtId="0" fontId="4" fillId="8" borderId="0" xfId="0" applyFont="1" applyFill="1" applyAlignment="1">
      <alignment horizontal="left"/>
    </xf>
    <xf numFmtId="0" fontId="18" fillId="8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8" fillId="8" borderId="0" xfId="0" applyFont="1" applyFill="1" applyAlignment="1">
      <alignment horizontal="left"/>
    </xf>
    <xf numFmtId="0" fontId="19" fillId="8" borderId="0" xfId="0" applyFont="1" applyFill="1" applyAlignment="1">
      <alignment horizontal="left"/>
    </xf>
    <xf numFmtId="0" fontId="16" fillId="8" borderId="0" xfId="0" applyFont="1" applyFill="1" applyAlignment="1">
      <alignment horizontal="left"/>
    </xf>
    <xf numFmtId="0" fontId="9" fillId="8" borderId="0" xfId="0" applyFont="1" applyFill="1" applyAlignment="1">
      <alignment horizontal="left"/>
    </xf>
    <xf numFmtId="0" fontId="12" fillId="8" borderId="0" xfId="0" applyFont="1" applyFill="1" applyAlignment="1">
      <alignment horizontal="left"/>
    </xf>
    <xf numFmtId="0" fontId="15" fillId="8" borderId="0" xfId="0" applyFont="1" applyFill="1" applyAlignment="1">
      <alignment horizontal="left"/>
    </xf>
    <xf numFmtId="0" fontId="11" fillId="8" borderId="0" xfId="0" applyFont="1" applyFill="1" applyAlignment="1">
      <alignment horizontal="left"/>
    </xf>
    <xf numFmtId="0" fontId="10" fillId="8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14" fillId="8" borderId="0" xfId="0" applyFont="1" applyFill="1" applyAlignment="1">
      <alignment horizontal="left"/>
    </xf>
    <xf numFmtId="0" fontId="13" fillId="8" borderId="0" xfId="0" applyFont="1" applyFill="1" applyBorder="1" applyAlignment="1">
      <alignment horizontal="left"/>
    </xf>
    <xf numFmtId="0" fontId="5" fillId="8" borderId="0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3" fontId="5" fillId="8" borderId="0" xfId="0" applyNumberFormat="1" applyFont="1" applyFill="1" applyAlignment="1">
      <alignment horizontal="left"/>
    </xf>
    <xf numFmtId="4" fontId="4" fillId="9" borderId="0" xfId="0" applyNumberFormat="1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4" fontId="18" fillId="9" borderId="0" xfId="0" applyNumberFormat="1" applyFont="1" applyFill="1" applyAlignment="1">
      <alignment horizontal="left"/>
    </xf>
    <xf numFmtId="4" fontId="4" fillId="9" borderId="0" xfId="0" applyNumberFormat="1" applyFont="1" applyFill="1" applyAlignment="1">
      <alignment horizontal="left"/>
    </xf>
    <xf numFmtId="4" fontId="23" fillId="9" borderId="0" xfId="0" applyNumberFormat="1" applyFont="1" applyFill="1" applyAlignment="1">
      <alignment horizontal="left"/>
    </xf>
    <xf numFmtId="4" fontId="7" fillId="9" borderId="0" xfId="0" applyNumberFormat="1" applyFont="1" applyFill="1" applyAlignment="1">
      <alignment horizontal="left"/>
    </xf>
    <xf numFmtId="4" fontId="8" fillId="9" borderId="0" xfId="0" applyNumberFormat="1" applyFont="1" applyFill="1" applyAlignment="1">
      <alignment horizontal="left"/>
    </xf>
    <xf numFmtId="4" fontId="6" fillId="9" borderId="0" xfId="0" applyNumberFormat="1" applyFont="1" applyFill="1" applyAlignment="1">
      <alignment horizontal="left"/>
    </xf>
    <xf numFmtId="4" fontId="13" fillId="9" borderId="0" xfId="0" applyNumberFormat="1" applyFont="1" applyFill="1" applyBorder="1" applyAlignment="1">
      <alignment horizontal="left"/>
    </xf>
    <xf numFmtId="4" fontId="5" fillId="9" borderId="0" xfId="0" applyNumberFormat="1" applyFont="1" applyFill="1" applyBorder="1" applyAlignment="1">
      <alignment horizontal="left"/>
    </xf>
    <xf numFmtId="4" fontId="6" fillId="9" borderId="0" xfId="0" applyNumberFormat="1" applyFont="1" applyFill="1" applyBorder="1" applyAlignment="1">
      <alignment horizontal="left"/>
    </xf>
    <xf numFmtId="4" fontId="9" fillId="9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18" fillId="9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7" fillId="9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4" fontId="10" fillId="9" borderId="0" xfId="0" applyNumberFormat="1" applyFont="1" applyFill="1" applyAlignment="1">
      <alignment horizontal="left"/>
    </xf>
    <xf numFmtId="4" fontId="19" fillId="9" borderId="0" xfId="0" applyNumberFormat="1" applyFont="1" applyFill="1" applyAlignment="1">
      <alignment horizontal="left"/>
    </xf>
    <xf numFmtId="0" fontId="19" fillId="9" borderId="0" xfId="0" applyFont="1" applyFill="1" applyAlignment="1">
      <alignment horizontal="left"/>
    </xf>
    <xf numFmtId="4" fontId="16" fillId="9" borderId="0" xfId="0" applyNumberFormat="1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4" fontId="12" fillId="9" borderId="0" xfId="0" applyNumberFormat="1" applyFont="1" applyFill="1" applyAlignment="1">
      <alignment horizontal="left"/>
    </xf>
    <xf numFmtId="0" fontId="12" fillId="9" borderId="0" xfId="0" applyFont="1" applyFill="1" applyAlignment="1">
      <alignment horizontal="left"/>
    </xf>
    <xf numFmtId="4" fontId="14" fillId="9" borderId="0" xfId="0" applyNumberFormat="1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1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4" fontId="17" fillId="9" borderId="0" xfId="0" applyNumberFormat="1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4" fontId="7" fillId="9" borderId="0" xfId="0" applyNumberFormat="1" applyFont="1" applyFill="1" applyAlignment="1">
      <alignment horizontal="center"/>
    </xf>
    <xf numFmtId="4" fontId="5" fillId="9" borderId="0" xfId="0" applyNumberFormat="1" applyFont="1" applyFill="1" applyAlignment="1">
      <alignment horizontal="center"/>
    </xf>
    <xf numFmtId="4" fontId="5" fillId="3" borderId="0" xfId="0" applyNumberFormat="1" applyFont="1" applyFill="1" applyAlignment="1"/>
    <xf numFmtId="4" fontId="24" fillId="0" borderId="28" xfId="0" applyNumberFormat="1" applyFont="1" applyBorder="1" applyAlignment="1" applyProtection="1">
      <alignment horizontal="right"/>
    </xf>
    <xf numFmtId="4" fontId="4" fillId="2" borderId="0" xfId="0" applyNumberFormat="1" applyFont="1" applyFill="1" applyBorder="1" applyAlignment="1">
      <alignment horizontal="left"/>
    </xf>
    <xf numFmtId="4" fontId="18" fillId="2" borderId="0" xfId="0" applyNumberFormat="1" applyFont="1" applyFill="1" applyAlignment="1">
      <alignment horizontal="left"/>
    </xf>
    <xf numFmtId="49" fontId="4" fillId="2" borderId="19" xfId="0" applyNumberFormat="1" applyFont="1" applyFill="1" applyBorder="1" applyAlignment="1"/>
    <xf numFmtId="49" fontId="4" fillId="2" borderId="29" xfId="0" applyNumberFormat="1" applyFont="1" applyFill="1" applyBorder="1" applyAlignment="1"/>
    <xf numFmtId="0" fontId="4" fillId="2" borderId="0" xfId="0" applyFont="1" applyFill="1" applyBorder="1" applyAlignment="1">
      <alignment horizontal="left" wrapText="1"/>
    </xf>
    <xf numFmtId="49" fontId="24" fillId="0" borderId="5" xfId="0" applyNumberFormat="1" applyFont="1" applyBorder="1" applyAlignment="1" applyProtection="1">
      <alignment horizontal="center" vertical="center" wrapText="1"/>
    </xf>
    <xf numFmtId="49" fontId="5" fillId="2" borderId="27" xfId="0" applyNumberFormat="1" applyFont="1" applyFill="1" applyBorder="1" applyAlignment="1" applyProtection="1">
      <alignment horizontal="center" vertical="top" wrapText="1"/>
    </xf>
    <xf numFmtId="164" fontId="4" fillId="2" borderId="25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 applyProtection="1">
      <alignment horizontal="left" wrapText="1"/>
    </xf>
    <xf numFmtId="4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left" wrapText="1"/>
    </xf>
    <xf numFmtId="49" fontId="24" fillId="0" borderId="1" xfId="0" applyNumberFormat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49" fontId="5" fillId="2" borderId="3" xfId="0" applyNumberFormat="1" applyFont="1" applyFill="1" applyBorder="1" applyAlignment="1" applyProtection="1">
      <alignment horizontal="left" wrapText="1"/>
    </xf>
    <xf numFmtId="4" fontId="5" fillId="2" borderId="3" xfId="0" applyNumberFormat="1" applyFont="1" applyFill="1" applyBorder="1" applyAlignment="1" applyProtection="1">
      <alignment horizontal="left" vertical="center" wrapText="1"/>
    </xf>
    <xf numFmtId="49" fontId="22" fillId="0" borderId="1" xfId="0" applyNumberFormat="1" applyFont="1" applyBorder="1" applyAlignment="1" applyProtection="1">
      <alignment horizontal="center" vertical="center" wrapText="1"/>
    </xf>
    <xf numFmtId="4" fontId="22" fillId="0" borderId="1" xfId="0" applyNumberFormat="1" applyFont="1" applyBorder="1" applyAlignment="1" applyProtection="1">
      <alignment horizontal="center" vertical="center" wrapText="1"/>
    </xf>
    <xf numFmtId="49" fontId="3" fillId="2" borderId="20" xfId="0" applyNumberFormat="1" applyFont="1" applyFill="1" applyBorder="1" applyAlignment="1">
      <alignment horizontal="left"/>
    </xf>
    <xf numFmtId="2" fontId="5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left"/>
    </xf>
    <xf numFmtId="0" fontId="5" fillId="10" borderId="0" xfId="0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0" fontId="5" fillId="10" borderId="0" xfId="0" applyFont="1" applyFill="1" applyAlignment="1">
      <alignment horizontal="left"/>
    </xf>
    <xf numFmtId="0" fontId="18" fillId="10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7" fillId="10" borderId="0" xfId="0" applyFont="1" applyFill="1" applyAlignment="1">
      <alignment horizontal="left"/>
    </xf>
    <xf numFmtId="4" fontId="5" fillId="10" borderId="0" xfId="0" applyNumberFormat="1" applyFont="1" applyFill="1" applyAlignment="1">
      <alignment horizontal="left"/>
    </xf>
    <xf numFmtId="0" fontId="8" fillId="10" borderId="0" xfId="0" applyFont="1" applyFill="1" applyAlignment="1">
      <alignment horizontal="left"/>
    </xf>
    <xf numFmtId="0" fontId="6" fillId="10" borderId="0" xfId="0" applyFont="1" applyFill="1" applyAlignment="1">
      <alignment horizontal="left"/>
    </xf>
    <xf numFmtId="0" fontId="13" fillId="10" borderId="0" xfId="0" applyFont="1" applyFill="1" applyBorder="1" applyAlignment="1">
      <alignment horizontal="left"/>
    </xf>
    <xf numFmtId="0" fontId="5" fillId="10" borderId="0" xfId="0" applyFont="1" applyFill="1" applyBorder="1" applyAlignment="1">
      <alignment horizontal="left"/>
    </xf>
    <xf numFmtId="0" fontId="6" fillId="10" borderId="0" xfId="0" applyFont="1" applyFill="1" applyBorder="1" applyAlignment="1">
      <alignment horizontal="left"/>
    </xf>
    <xf numFmtId="0" fontId="9" fillId="10" borderId="0" xfId="0" applyFont="1" applyFill="1" applyAlignment="1">
      <alignment horizontal="left"/>
    </xf>
    <xf numFmtId="0" fontId="14" fillId="10" borderId="0" xfId="0" applyFont="1" applyFill="1" applyAlignment="1">
      <alignment horizontal="left"/>
    </xf>
    <xf numFmtId="0" fontId="12" fillId="10" borderId="0" xfId="0" applyFont="1" applyFill="1" applyAlignment="1">
      <alignment horizontal="left"/>
    </xf>
    <xf numFmtId="2" fontId="5" fillId="10" borderId="0" xfId="0" applyNumberFormat="1" applyFont="1" applyFill="1" applyAlignment="1">
      <alignment horizontal="left"/>
    </xf>
    <xf numFmtId="2" fontId="4" fillId="10" borderId="0" xfId="0" applyNumberFormat="1" applyFont="1" applyFill="1" applyAlignment="1">
      <alignment horizontal="left"/>
    </xf>
    <xf numFmtId="0" fontId="4" fillId="10" borderId="0" xfId="0" applyFont="1" applyFill="1" applyBorder="1" applyAlignment="1">
      <alignment horizontal="left"/>
    </xf>
    <xf numFmtId="0" fontId="19" fillId="10" borderId="0" xfId="0" applyFont="1" applyFill="1" applyAlignment="1">
      <alignment horizontal="left"/>
    </xf>
    <xf numFmtId="0" fontId="16" fillId="10" borderId="0" xfId="0" applyFont="1" applyFill="1" applyAlignment="1">
      <alignment horizontal="left"/>
    </xf>
    <xf numFmtId="4" fontId="16" fillId="10" borderId="0" xfId="0" applyNumberFormat="1" applyFont="1" applyFill="1" applyAlignment="1">
      <alignment horizontal="left"/>
    </xf>
    <xf numFmtId="0" fontId="15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1" fillId="10" borderId="1" xfId="0" applyFont="1" applyFill="1" applyBorder="1" applyAlignment="1">
      <alignment horizontal="left"/>
    </xf>
    <xf numFmtId="49" fontId="22" fillId="10" borderId="1" xfId="0" applyNumberFormat="1" applyFont="1" applyFill="1" applyBorder="1" applyAlignment="1" applyProtection="1">
      <alignment horizontal="center" vertical="center" wrapText="1"/>
    </xf>
    <xf numFmtId="0" fontId="10" fillId="10" borderId="0" xfId="0" applyFont="1" applyFill="1" applyAlignment="1">
      <alignment horizontal="left"/>
    </xf>
    <xf numFmtId="0" fontId="17" fillId="10" borderId="0" xfId="0" applyFont="1" applyFill="1" applyAlignment="1">
      <alignment horizontal="left"/>
    </xf>
    <xf numFmtId="4" fontId="4" fillId="10" borderId="0" xfId="0" applyNumberFormat="1" applyFont="1" applyFill="1" applyAlignment="1">
      <alignment horizontal="left"/>
    </xf>
    <xf numFmtId="4" fontId="21" fillId="2" borderId="0" xfId="0" applyNumberFormat="1" applyFont="1" applyFill="1" applyAlignment="1">
      <alignment horizontal="center"/>
    </xf>
    <xf numFmtId="4" fontId="13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4" fillId="7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19" fillId="2" borderId="0" xfId="0" applyNumberFormat="1" applyFont="1" applyFill="1" applyAlignment="1">
      <alignment horizontal="left"/>
    </xf>
    <xf numFmtId="4" fontId="16" fillId="4" borderId="0" xfId="0" applyNumberFormat="1" applyFont="1" applyFill="1" applyAlignment="1">
      <alignment horizontal="left"/>
    </xf>
    <xf numFmtId="4" fontId="16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4" fillId="6" borderId="0" xfId="0" applyNumberFormat="1" applyFont="1" applyFill="1" applyAlignment="1">
      <alignment horizontal="left"/>
    </xf>
    <xf numFmtId="4" fontId="5" fillId="5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4" fillId="5" borderId="0" xfId="0" applyNumberFormat="1" applyFont="1" applyFill="1" applyAlignment="1">
      <alignment horizontal="left"/>
    </xf>
    <xf numFmtId="4" fontId="11" fillId="2" borderId="1" xfId="0" applyNumberFormat="1" applyFont="1" applyFill="1" applyBorder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7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4" fontId="16" fillId="6" borderId="0" xfId="0" applyNumberFormat="1" applyFont="1" applyFill="1" applyAlignment="1">
      <alignment horizontal="left"/>
    </xf>
    <xf numFmtId="4" fontId="5" fillId="7" borderId="0" xfId="0" applyNumberFormat="1" applyFont="1" applyFill="1" applyAlignment="1">
      <alignment horizontal="left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164" fontId="5" fillId="2" borderId="1" xfId="0" applyNumberFormat="1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>
      <alignment horizontal="left"/>
    </xf>
    <xf numFmtId="49" fontId="22" fillId="0" borderId="19" xfId="0" applyNumberFormat="1" applyFont="1" applyBorder="1" applyAlignment="1" applyProtection="1">
      <alignment horizontal="center" vertical="center" wrapText="1"/>
    </xf>
    <xf numFmtId="0" fontId="11" fillId="2" borderId="30" xfId="0" applyFont="1" applyFill="1" applyBorder="1" applyAlignment="1">
      <alignment horizontal="left"/>
    </xf>
    <xf numFmtId="49" fontId="22" fillId="0" borderId="30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6" fillId="4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4" fillId="6" borderId="0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4" fontId="11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49" fontId="22" fillId="2" borderId="0" xfId="0" applyNumberFormat="1" applyFont="1" applyFill="1" applyBorder="1" applyAlignment="1" applyProtection="1">
      <alignment horizontal="center" vertical="center" wrapText="1"/>
    </xf>
    <xf numFmtId="49" fontId="22" fillId="0" borderId="0" xfId="0" applyNumberFormat="1" applyFont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left"/>
    </xf>
    <xf numFmtId="0" fontId="17" fillId="2" borderId="0" xfId="0" applyFont="1" applyFill="1" applyBorder="1" applyAlignment="1">
      <alignment horizontal="left"/>
    </xf>
    <xf numFmtId="0" fontId="16" fillId="6" borderId="0" xfId="0" applyFont="1" applyFill="1" applyBorder="1" applyAlignment="1">
      <alignment horizontal="left"/>
    </xf>
    <xf numFmtId="0" fontId="5" fillId="7" borderId="0" xfId="0" applyFont="1" applyFill="1" applyBorder="1" applyAlignment="1">
      <alignment horizontal="left"/>
    </xf>
    <xf numFmtId="4" fontId="25" fillId="0" borderId="5" xfId="0" applyNumberFormat="1" applyFont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22" fillId="0" borderId="5" xfId="0" applyNumberFormat="1" applyFont="1" applyBorder="1" applyAlignment="1" applyProtection="1">
      <alignment horizontal="left" vertical="center" wrapText="1"/>
    </xf>
    <xf numFmtId="4" fontId="5" fillId="2" borderId="26" xfId="0" applyNumberFormat="1" applyFont="1" applyFill="1" applyBorder="1" applyAlignment="1" applyProtection="1">
      <alignment horizontal="left" vertical="center" wrapText="1"/>
    </xf>
    <xf numFmtId="49" fontId="22" fillId="0" borderId="1" xfId="0" applyNumberFormat="1" applyFont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right"/>
    </xf>
    <xf numFmtId="4" fontId="5" fillId="9" borderId="7" xfId="0" applyNumberFormat="1" applyFont="1" applyFill="1" applyBorder="1" applyAlignment="1">
      <alignment horizontal="center"/>
    </xf>
    <xf numFmtId="4" fontId="5" fillId="9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0" fillId="2" borderId="0" xfId="0" applyFont="1" applyFill="1" applyAlignment="1">
      <alignment horizontal="right"/>
    </xf>
    <xf numFmtId="0" fontId="20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21" fillId="2" borderId="9" xfId="0" applyNumberFormat="1" applyFont="1" applyFill="1" applyBorder="1" applyAlignment="1">
      <alignment horizontal="center" vertical="center"/>
    </xf>
    <xf numFmtId="3" fontId="21" fillId="2" borderId="10" xfId="0" applyNumberFormat="1" applyFont="1" applyFill="1" applyBorder="1" applyAlignment="1">
      <alignment horizontal="center" vertical="center"/>
    </xf>
    <xf numFmtId="3" fontId="21" fillId="2" borderId="11" xfId="0" applyNumberFormat="1" applyFont="1" applyFill="1" applyBorder="1" applyAlignment="1">
      <alignment horizontal="center" vertical="center"/>
    </xf>
    <xf numFmtId="3" fontId="21" fillId="2" borderId="18" xfId="0" applyNumberFormat="1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left" vertical="center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XFD399"/>
  <sheetViews>
    <sheetView showGridLines="0" workbookViewId="0">
      <selection sqref="A1:I382"/>
    </sheetView>
  </sheetViews>
  <sheetFormatPr defaultColWidth="9.140625" defaultRowHeight="12.75" customHeight="1" x14ac:dyDescent="0.25"/>
  <cols>
    <col min="1" max="1" width="25.7109375" style="5" customWidth="1"/>
    <col min="2" max="2" width="4.28515625" style="1" customWidth="1"/>
    <col min="3" max="3" width="3.140625" style="9" customWidth="1"/>
    <col min="4" max="4" width="3.28515625" style="9" customWidth="1"/>
    <col min="5" max="5" width="12.140625" style="9" customWidth="1"/>
    <col min="6" max="6" width="5.28515625" style="1" customWidth="1"/>
    <col min="7" max="7" width="21.28515625" style="8" customWidth="1"/>
    <col min="8" max="8" width="19.7109375" style="1" customWidth="1"/>
    <col min="9" max="9" width="20.5703125" style="1" customWidth="1"/>
    <col min="10" max="10" width="16.28515625" style="163" hidden="1" customWidth="1"/>
    <col min="11" max="11" width="14" style="179" hidden="1" customWidth="1"/>
    <col min="12" max="12" width="12.7109375" style="162" hidden="1" customWidth="1"/>
    <col min="13" max="13" width="11" style="179" hidden="1" customWidth="1"/>
    <col min="14" max="14" width="12.7109375" style="163" hidden="1" customWidth="1"/>
    <col min="15" max="15" width="19.28515625" style="179" hidden="1" customWidth="1"/>
    <col min="16" max="16" width="13.7109375" style="1" hidden="1" customWidth="1"/>
    <col min="17" max="17" width="22.140625" style="1" hidden="1" customWidth="1"/>
    <col min="18" max="18" width="15.5703125" style="1" hidden="1" customWidth="1"/>
    <col min="19" max="19" width="13.7109375" style="267" hidden="1" customWidth="1"/>
    <col min="20" max="20" width="13.5703125" style="267" hidden="1" customWidth="1"/>
    <col min="21" max="21" width="12.7109375" style="7" hidden="1" customWidth="1"/>
    <col min="22" max="22" width="13.85546875" style="1" hidden="1" customWidth="1"/>
    <col min="23" max="23" width="11" style="1" hidden="1" customWidth="1"/>
    <col min="24" max="24" width="13.85546875" style="322" bestFit="1" customWidth="1"/>
    <col min="25" max="25" width="12.7109375" style="322" bestFit="1" customWidth="1"/>
    <col min="26" max="93" width="9.140625" style="322"/>
    <col min="94" max="16384" width="9.140625" style="1"/>
  </cols>
  <sheetData>
    <row r="1" spans="1:93" ht="12.75" customHeight="1" x14ac:dyDescent="0.25">
      <c r="A1" s="360" t="s">
        <v>262</v>
      </c>
      <c r="B1" s="360"/>
      <c r="C1" s="360"/>
      <c r="D1" s="360"/>
      <c r="E1" s="360"/>
      <c r="F1" s="360"/>
      <c r="G1" s="360"/>
      <c r="H1" s="360"/>
      <c r="I1" s="360"/>
    </row>
    <row r="2" spans="1:93" ht="30" customHeight="1" x14ac:dyDescent="0.25">
      <c r="A2" s="361" t="s">
        <v>285</v>
      </c>
      <c r="B2" s="361"/>
      <c r="C2" s="361"/>
      <c r="D2" s="361"/>
      <c r="E2" s="361"/>
      <c r="F2" s="361"/>
      <c r="G2" s="361"/>
      <c r="H2" s="361"/>
      <c r="I2" s="361"/>
    </row>
    <row r="3" spans="1:93" ht="17.25" customHeight="1" x14ac:dyDescent="0.25">
      <c r="A3" s="360" t="s">
        <v>286</v>
      </c>
      <c r="B3" s="360"/>
      <c r="C3" s="360"/>
      <c r="D3" s="360"/>
      <c r="E3" s="360"/>
      <c r="F3" s="360"/>
      <c r="G3" s="360"/>
      <c r="H3" s="360"/>
      <c r="I3" s="360"/>
    </row>
    <row r="4" spans="1:93" ht="16.5" customHeight="1" x14ac:dyDescent="0.25">
      <c r="A4" s="355"/>
      <c r="B4" s="360" t="s">
        <v>247</v>
      </c>
      <c r="C4" s="360"/>
      <c r="D4" s="360"/>
      <c r="E4" s="360"/>
      <c r="F4" s="360"/>
      <c r="G4" s="360"/>
      <c r="H4" s="360"/>
      <c r="I4" s="360"/>
    </row>
    <row r="5" spans="1:93" ht="39.75" customHeight="1" x14ac:dyDescent="0.25">
      <c r="A5" s="359" t="s">
        <v>22</v>
      </c>
      <c r="B5" s="359"/>
      <c r="C5" s="359"/>
      <c r="D5" s="359"/>
      <c r="E5" s="359"/>
      <c r="F5" s="359"/>
      <c r="G5" s="359"/>
      <c r="H5" s="359"/>
      <c r="I5" s="359"/>
    </row>
    <row r="6" spans="1:93" ht="18" customHeight="1" x14ac:dyDescent="0.25">
      <c r="A6" s="358" t="s">
        <v>248</v>
      </c>
      <c r="B6" s="358"/>
      <c r="C6" s="358"/>
      <c r="D6" s="358"/>
      <c r="E6" s="358"/>
      <c r="F6" s="358"/>
      <c r="G6" s="358"/>
      <c r="H6" s="358"/>
      <c r="I6" s="358"/>
    </row>
    <row r="7" spans="1:93" ht="12.75" customHeight="1" x14ac:dyDescent="0.25">
      <c r="A7" s="23"/>
      <c r="B7" s="354"/>
      <c r="C7" s="24"/>
      <c r="D7" s="24"/>
      <c r="E7" s="24"/>
      <c r="F7" s="354"/>
      <c r="G7" s="1"/>
      <c r="I7" s="127" t="s">
        <v>93</v>
      </c>
    </row>
    <row r="8" spans="1:93" s="133" customFormat="1" ht="97.5" customHeight="1" thickBot="1" x14ac:dyDescent="0.3">
      <c r="A8" s="128" t="s">
        <v>137</v>
      </c>
      <c r="B8" s="129" t="s">
        <v>116</v>
      </c>
      <c r="C8" s="130" t="s">
        <v>117</v>
      </c>
      <c r="D8" s="130" t="s">
        <v>118</v>
      </c>
      <c r="E8" s="130" t="s">
        <v>119</v>
      </c>
      <c r="F8" s="131" t="s">
        <v>120</v>
      </c>
      <c r="G8" s="130" t="s">
        <v>243</v>
      </c>
      <c r="H8" s="129">
        <v>2026</v>
      </c>
      <c r="I8" s="132">
        <v>2027</v>
      </c>
      <c r="J8" s="164"/>
      <c r="K8" s="180"/>
      <c r="L8" s="164"/>
      <c r="M8" s="183"/>
      <c r="N8" s="164"/>
      <c r="O8" s="183"/>
      <c r="S8" s="268">
        <v>2026</v>
      </c>
      <c r="T8" s="268">
        <v>2027</v>
      </c>
      <c r="U8" s="295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</row>
    <row r="9" spans="1:93" s="28" customFormat="1" ht="16.149999999999999" customHeight="1" x14ac:dyDescent="0.25">
      <c r="A9" s="55"/>
      <c r="B9" s="44"/>
      <c r="C9" s="45"/>
      <c r="D9" s="45"/>
      <c r="E9" s="45"/>
      <c r="F9" s="46"/>
      <c r="G9" s="47"/>
      <c r="H9" s="48"/>
      <c r="I9" s="49"/>
      <c r="J9" s="68"/>
      <c r="K9" s="181"/>
      <c r="L9" s="68"/>
      <c r="M9" s="184"/>
      <c r="N9" s="68"/>
      <c r="O9" s="184"/>
      <c r="S9" s="269"/>
      <c r="T9" s="269"/>
      <c r="U9" s="27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3" s="28" customFormat="1" ht="14.45" customHeight="1" x14ac:dyDescent="0.25">
      <c r="A10" s="55" t="s">
        <v>158</v>
      </c>
      <c r="B10" s="44"/>
      <c r="C10" s="45"/>
      <c r="D10" s="45"/>
      <c r="E10" s="45"/>
      <c r="F10" s="46"/>
      <c r="G10" s="347"/>
      <c r="H10" s="348"/>
      <c r="I10" s="349"/>
      <c r="J10" s="356" t="s">
        <v>273</v>
      </c>
      <c r="K10" s="357"/>
      <c r="L10" s="357"/>
      <c r="M10" s="357"/>
      <c r="N10" s="242" t="s">
        <v>272</v>
      </c>
      <c r="O10" s="30" t="s">
        <v>272</v>
      </c>
      <c r="S10" s="269"/>
      <c r="T10" s="269"/>
      <c r="U10" s="27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</row>
    <row r="11" spans="1:93" s="51" customFormat="1" ht="47.25" x14ac:dyDescent="0.25">
      <c r="A11" s="80" t="s">
        <v>95</v>
      </c>
      <c r="B11" s="98"/>
      <c r="C11" s="99"/>
      <c r="D11" s="99"/>
      <c r="E11" s="99"/>
      <c r="F11" s="98"/>
      <c r="G11" s="120">
        <v>0</v>
      </c>
      <c r="H11" s="120">
        <v>9830570</v>
      </c>
      <c r="I11" s="120">
        <v>20114672</v>
      </c>
      <c r="J11" s="204"/>
      <c r="K11" s="204"/>
      <c r="L11" s="204"/>
      <c r="M11" s="205"/>
      <c r="N11" s="165"/>
      <c r="O11" s="185"/>
      <c r="Q11" s="244">
        <v>157121121.94</v>
      </c>
      <c r="S11" s="284"/>
      <c r="T11" s="284"/>
      <c r="U11" s="244"/>
    </row>
    <row r="12" spans="1:93" s="28" customFormat="1" ht="78.75" x14ac:dyDescent="0.25">
      <c r="A12" s="95" t="s">
        <v>89</v>
      </c>
      <c r="B12" s="77" t="s">
        <v>3</v>
      </c>
      <c r="C12" s="79"/>
      <c r="D12" s="79"/>
      <c r="E12" s="79"/>
      <c r="F12" s="77"/>
      <c r="G12" s="121">
        <f>G13+G65+G78+G95+G106+G120+G145+G157+G179</f>
        <v>164276636.84</v>
      </c>
      <c r="H12" s="121">
        <f>H13+H65+H78+H95+H106+H120+H145+H157+H179</f>
        <v>534102145.53000003</v>
      </c>
      <c r="I12" s="121">
        <f>I13+I65+I78+I95+I106+I120+I145+I157+I179</f>
        <v>332732560.60000002</v>
      </c>
      <c r="J12" s="206"/>
      <c r="K12" s="206"/>
      <c r="L12" s="206"/>
      <c r="M12" s="207"/>
      <c r="N12" s="68"/>
      <c r="O12" s="184"/>
      <c r="Q12" s="27">
        <v>1430000</v>
      </c>
      <c r="S12" s="269"/>
      <c r="T12" s="269"/>
      <c r="U12" s="27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</row>
    <row r="13" spans="1:93" s="28" customFormat="1" ht="15.75" x14ac:dyDescent="0.25">
      <c r="A13" s="77" t="s">
        <v>32</v>
      </c>
      <c r="B13" s="77" t="s">
        <v>3</v>
      </c>
      <c r="C13" s="79" t="s">
        <v>122</v>
      </c>
      <c r="D13" s="79" t="s">
        <v>121</v>
      </c>
      <c r="E13" s="79"/>
      <c r="F13" s="77"/>
      <c r="G13" s="121">
        <f>G14+G30+G32+G35</f>
        <v>59140348.240000002</v>
      </c>
      <c r="H13" s="121">
        <f>H14+H30+H32+H35</f>
        <v>47533633.659999996</v>
      </c>
      <c r="I13" s="121">
        <f>I14+I30+I32+I35</f>
        <v>49095957.25</v>
      </c>
      <c r="J13" s="206"/>
      <c r="K13" s="206"/>
      <c r="L13" s="206"/>
      <c r="M13" s="207"/>
      <c r="N13" s="68"/>
      <c r="O13" s="184"/>
      <c r="Q13" s="27">
        <v>158700</v>
      </c>
      <c r="S13" s="269"/>
      <c r="T13" s="269"/>
      <c r="U13" s="27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</row>
    <row r="14" spans="1:93" s="111" customFormat="1" ht="165.75" customHeight="1" x14ac:dyDescent="0.25">
      <c r="A14" s="80" t="s">
        <v>2</v>
      </c>
      <c r="B14" s="77" t="s">
        <v>3</v>
      </c>
      <c r="C14" s="79" t="s">
        <v>122</v>
      </c>
      <c r="D14" s="79" t="s">
        <v>123</v>
      </c>
      <c r="E14" s="79"/>
      <c r="F14" s="77"/>
      <c r="G14" s="121">
        <f>G15+G17+G19+G22+G26+G28</f>
        <v>40695771.710000001</v>
      </c>
      <c r="H14" s="121">
        <f>H15+H17+H19+H22+H26</f>
        <v>29099886.5</v>
      </c>
      <c r="I14" s="121">
        <f>I15+I17+I19+I22+I26</f>
        <v>30455188.600000001</v>
      </c>
      <c r="J14" s="208"/>
      <c r="K14" s="208"/>
      <c r="L14" s="208"/>
      <c r="M14" s="208"/>
      <c r="N14" s="166"/>
      <c r="O14" s="187"/>
      <c r="Q14" s="245">
        <f>G12-Q11-Q12-Q13</f>
        <v>5566814.900000006</v>
      </c>
      <c r="S14" s="270"/>
      <c r="T14" s="270"/>
      <c r="U14" s="245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4"/>
      <c r="AI14" s="324"/>
      <c r="AJ14" s="324"/>
      <c r="AK14" s="324"/>
      <c r="AL14" s="324"/>
      <c r="AM14" s="324"/>
      <c r="AN14" s="324"/>
      <c r="AO14" s="324"/>
      <c r="AP14" s="324"/>
      <c r="AQ14" s="324"/>
      <c r="AR14" s="324"/>
      <c r="AS14" s="324"/>
      <c r="AT14" s="324"/>
      <c r="AU14" s="324"/>
      <c r="AV14" s="324"/>
      <c r="AW14" s="324"/>
      <c r="AX14" s="324"/>
      <c r="AY14" s="324"/>
      <c r="AZ14" s="324"/>
      <c r="BA14" s="324"/>
      <c r="BB14" s="324"/>
      <c r="BC14" s="324"/>
      <c r="BD14" s="324"/>
      <c r="BE14" s="324"/>
      <c r="BF14" s="324"/>
      <c r="BG14" s="324"/>
      <c r="BH14" s="324"/>
      <c r="BI14" s="324"/>
      <c r="BJ14" s="324"/>
      <c r="BK14" s="324"/>
      <c r="BL14" s="324"/>
      <c r="BM14" s="324"/>
      <c r="BN14" s="324"/>
      <c r="BO14" s="324"/>
      <c r="BP14" s="324"/>
      <c r="BQ14" s="324"/>
      <c r="BR14" s="324"/>
      <c r="BS14" s="324"/>
      <c r="BT14" s="324"/>
      <c r="BU14" s="324"/>
      <c r="BV14" s="324"/>
      <c r="BW14" s="324"/>
      <c r="BX14" s="324"/>
      <c r="BY14" s="324"/>
      <c r="BZ14" s="324"/>
      <c r="CA14" s="324"/>
      <c r="CB14" s="324"/>
      <c r="CC14" s="324"/>
      <c r="CD14" s="324"/>
      <c r="CE14" s="324"/>
      <c r="CF14" s="324"/>
      <c r="CG14" s="324"/>
      <c r="CH14" s="324"/>
      <c r="CI14" s="324"/>
      <c r="CJ14" s="324"/>
      <c r="CK14" s="324"/>
      <c r="CL14" s="324"/>
      <c r="CM14" s="324"/>
      <c r="CN14" s="324"/>
      <c r="CO14" s="324"/>
    </row>
    <row r="15" spans="1:93" s="31" customFormat="1" ht="110.25" x14ac:dyDescent="0.25">
      <c r="A15" s="135" t="s">
        <v>190</v>
      </c>
      <c r="B15" s="77" t="s">
        <v>3</v>
      </c>
      <c r="C15" s="79" t="s">
        <v>122</v>
      </c>
      <c r="D15" s="79" t="s">
        <v>123</v>
      </c>
      <c r="E15" s="85" t="s">
        <v>189</v>
      </c>
      <c r="F15" s="77"/>
      <c r="G15" s="121">
        <f>G16</f>
        <v>9417502.1400000006</v>
      </c>
      <c r="H15" s="121">
        <f>H16</f>
        <v>9039709.8300000001</v>
      </c>
      <c r="I15" s="121">
        <f>I16</f>
        <v>9943680.8200000003</v>
      </c>
      <c r="J15" s="209"/>
      <c r="K15" s="209"/>
      <c r="L15" s="209"/>
      <c r="M15" s="209"/>
      <c r="N15" s="69"/>
      <c r="O15" s="186"/>
      <c r="S15" s="271"/>
      <c r="T15" s="271"/>
      <c r="U15" s="52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</row>
    <row r="16" spans="1:93" s="28" customFormat="1" ht="126" x14ac:dyDescent="0.25">
      <c r="A16" s="95" t="s">
        <v>107</v>
      </c>
      <c r="B16" s="74" t="s">
        <v>3</v>
      </c>
      <c r="C16" s="78" t="s">
        <v>122</v>
      </c>
      <c r="D16" s="78" t="s">
        <v>123</v>
      </c>
      <c r="E16" s="85" t="s">
        <v>189</v>
      </c>
      <c r="F16" s="74">
        <v>100</v>
      </c>
      <c r="G16" s="121">
        <f>8217918.03+K16</f>
        <v>9417502.1400000006</v>
      </c>
      <c r="H16" s="121">
        <v>9039709.8300000001</v>
      </c>
      <c r="I16" s="121">
        <v>9943680.8200000003</v>
      </c>
      <c r="J16" s="206"/>
      <c r="K16" s="210">
        <v>1199584.1100000001</v>
      </c>
      <c r="L16" s="206"/>
      <c r="M16" s="206"/>
      <c r="N16" s="68"/>
      <c r="O16" s="184"/>
      <c r="S16" s="269"/>
      <c r="T16" s="269"/>
      <c r="U16" s="27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</row>
    <row r="17" spans="1:93" s="31" customFormat="1" ht="110.25" x14ac:dyDescent="0.25">
      <c r="A17" s="135" t="s">
        <v>190</v>
      </c>
      <c r="B17" s="77" t="s">
        <v>3</v>
      </c>
      <c r="C17" s="79" t="s">
        <v>122</v>
      </c>
      <c r="D17" s="79" t="s">
        <v>123</v>
      </c>
      <c r="E17" s="85" t="s">
        <v>191</v>
      </c>
      <c r="F17" s="77"/>
      <c r="G17" s="121">
        <f>G18</f>
        <v>10844266.09</v>
      </c>
      <c r="H17" s="121">
        <f t="shared" ref="H17:I17" si="0">H18</f>
        <v>10524534.09</v>
      </c>
      <c r="I17" s="121">
        <f t="shared" si="0"/>
        <v>11576987.49</v>
      </c>
      <c r="J17" s="209"/>
      <c r="K17" s="209"/>
      <c r="L17" s="209"/>
      <c r="M17" s="209"/>
      <c r="N17" s="69"/>
      <c r="O17" s="186"/>
      <c r="S17" s="271"/>
      <c r="T17" s="271"/>
      <c r="U17" s="52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</row>
    <row r="18" spans="1:93" s="28" customFormat="1" ht="126" x14ac:dyDescent="0.25">
      <c r="A18" s="95" t="s">
        <v>107</v>
      </c>
      <c r="B18" s="74" t="s">
        <v>3</v>
      </c>
      <c r="C18" s="3" t="s">
        <v>122</v>
      </c>
      <c r="D18" s="3" t="s">
        <v>123</v>
      </c>
      <c r="E18" s="85" t="s">
        <v>191</v>
      </c>
      <c r="F18" s="74">
        <v>100</v>
      </c>
      <c r="G18" s="121">
        <v>10844266.09</v>
      </c>
      <c r="H18" s="121">
        <v>10524534.09</v>
      </c>
      <c r="I18" s="121">
        <v>11576987.49</v>
      </c>
      <c r="J18" s="206"/>
      <c r="K18" s="210">
        <v>1960780.13</v>
      </c>
      <c r="L18" s="206"/>
      <c r="M18" s="206"/>
      <c r="N18" s="68"/>
      <c r="O18" s="184"/>
      <c r="S18" s="269"/>
      <c r="T18" s="269"/>
      <c r="U18" s="27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</row>
    <row r="19" spans="1:93" s="36" customFormat="1" ht="31.9" customHeight="1" x14ac:dyDescent="0.25">
      <c r="A19" s="135" t="s">
        <v>41</v>
      </c>
      <c r="B19" s="74" t="s">
        <v>3</v>
      </c>
      <c r="C19" s="3" t="s">
        <v>122</v>
      </c>
      <c r="D19" s="3" t="s">
        <v>123</v>
      </c>
      <c r="E19" s="85" t="s">
        <v>49</v>
      </c>
      <c r="F19" s="95"/>
      <c r="G19" s="122">
        <f>G21+G20</f>
        <v>618476.70000000007</v>
      </c>
      <c r="H19" s="122">
        <f t="shared" ref="H19:I19" si="1">H21</f>
        <v>273609.74</v>
      </c>
      <c r="I19" s="122">
        <f t="shared" si="1"/>
        <v>450000</v>
      </c>
      <c r="J19" s="211"/>
      <c r="K19" s="211"/>
      <c r="L19" s="211"/>
      <c r="M19" s="211"/>
      <c r="N19" s="67"/>
      <c r="O19" s="189"/>
      <c r="S19" s="272"/>
      <c r="T19" s="272"/>
      <c r="U19" s="50"/>
      <c r="X19" s="325"/>
      <c r="Y19" s="325"/>
      <c r="Z19" s="325"/>
      <c r="AA19" s="325"/>
      <c r="AB19" s="325"/>
      <c r="AC19" s="325"/>
      <c r="AD19" s="325"/>
      <c r="AE19" s="325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5"/>
      <c r="CL19" s="325"/>
      <c r="CM19" s="325"/>
      <c r="CN19" s="325"/>
      <c r="CO19" s="325"/>
    </row>
    <row r="20" spans="1:93" s="36" customFormat="1" ht="31.9" customHeight="1" x14ac:dyDescent="0.25">
      <c r="A20" s="95" t="s">
        <v>107</v>
      </c>
      <c r="B20" s="74" t="s">
        <v>3</v>
      </c>
      <c r="C20" s="3" t="s">
        <v>122</v>
      </c>
      <c r="D20" s="3" t="s">
        <v>123</v>
      </c>
      <c r="E20" s="85" t="s">
        <v>49</v>
      </c>
      <c r="F20" s="95">
        <v>100</v>
      </c>
      <c r="G20" s="350">
        <v>81246.3</v>
      </c>
      <c r="H20" s="122"/>
      <c r="I20" s="122"/>
      <c r="J20" s="211"/>
      <c r="K20" s="211"/>
      <c r="L20" s="211"/>
      <c r="M20" s="211"/>
      <c r="N20" s="67"/>
      <c r="O20" s="189"/>
      <c r="S20" s="272"/>
      <c r="T20" s="272"/>
      <c r="U20" s="50"/>
      <c r="X20" s="325"/>
      <c r="Y20" s="325"/>
      <c r="Z20" s="325"/>
      <c r="AA20" s="325"/>
      <c r="AB20" s="325"/>
      <c r="AC20" s="325"/>
      <c r="AD20" s="325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5"/>
      <c r="BY20" s="325"/>
      <c r="BZ20" s="325"/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5"/>
      <c r="CL20" s="325"/>
      <c r="CM20" s="325"/>
      <c r="CN20" s="325"/>
      <c r="CO20" s="325"/>
    </row>
    <row r="21" spans="1:93" s="28" customFormat="1" ht="63" x14ac:dyDescent="0.25">
      <c r="A21" s="95" t="s">
        <v>108</v>
      </c>
      <c r="B21" s="74" t="s">
        <v>3</v>
      </c>
      <c r="C21" s="3" t="s">
        <v>122</v>
      </c>
      <c r="D21" s="3" t="s">
        <v>123</v>
      </c>
      <c r="E21" s="85" t="s">
        <v>49</v>
      </c>
      <c r="F21" s="95">
        <v>200</v>
      </c>
      <c r="G21" s="350">
        <v>537230.4</v>
      </c>
      <c r="H21" s="350">
        <v>273609.74</v>
      </c>
      <c r="I21" s="122">
        <v>450000</v>
      </c>
      <c r="J21" s="206"/>
      <c r="K21" s="206"/>
      <c r="L21" s="206"/>
      <c r="M21" s="206"/>
      <c r="N21" s="68"/>
      <c r="O21" s="184"/>
      <c r="S21" s="273">
        <v>-176390.26</v>
      </c>
      <c r="T21" s="269"/>
      <c r="U21" s="27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</row>
    <row r="22" spans="1:93" s="36" customFormat="1" ht="63" x14ac:dyDescent="0.25">
      <c r="A22" s="135" t="s">
        <v>193</v>
      </c>
      <c r="B22" s="74" t="s">
        <v>3</v>
      </c>
      <c r="C22" s="3" t="s">
        <v>122</v>
      </c>
      <c r="D22" s="3" t="s">
        <v>123</v>
      </c>
      <c r="E22" s="85" t="s">
        <v>192</v>
      </c>
      <c r="F22" s="95"/>
      <c r="G22" s="122">
        <f>G23+G24+G25</f>
        <v>17794159.98</v>
      </c>
      <c r="H22" s="122">
        <f t="shared" ref="H22:I22" si="2">H23+H24+H25</f>
        <v>9262032.8399999999</v>
      </c>
      <c r="I22" s="122">
        <f t="shared" si="2"/>
        <v>8484520.2899999991</v>
      </c>
      <c r="J22" s="211"/>
      <c r="K22" s="211"/>
      <c r="L22" s="211"/>
      <c r="M22" s="211"/>
      <c r="N22" s="67"/>
      <c r="O22" s="189"/>
      <c r="S22" s="272"/>
      <c r="T22" s="272"/>
      <c r="U22" s="50"/>
      <c r="X22" s="325"/>
      <c r="Y22" s="325"/>
      <c r="Z22" s="325"/>
      <c r="AA22" s="325"/>
      <c r="AB22" s="325"/>
      <c r="AC22" s="325"/>
      <c r="AD22" s="325"/>
      <c r="AE22" s="325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325"/>
      <c r="BZ22" s="325"/>
      <c r="CA22" s="325"/>
      <c r="CB22" s="325"/>
      <c r="CC22" s="325"/>
      <c r="CD22" s="325"/>
      <c r="CE22" s="325"/>
      <c r="CF22" s="325"/>
      <c r="CG22" s="325"/>
      <c r="CH22" s="325"/>
      <c r="CI22" s="325"/>
      <c r="CJ22" s="325"/>
      <c r="CK22" s="325"/>
      <c r="CL22" s="325"/>
      <c r="CM22" s="325"/>
      <c r="CN22" s="325"/>
      <c r="CO22" s="325"/>
    </row>
    <row r="23" spans="1:93" s="28" customFormat="1" ht="126" x14ac:dyDescent="0.25">
      <c r="A23" s="95" t="s">
        <v>107</v>
      </c>
      <c r="B23" s="74" t="s">
        <v>3</v>
      </c>
      <c r="C23" s="3" t="s">
        <v>122</v>
      </c>
      <c r="D23" s="3" t="s">
        <v>123</v>
      </c>
      <c r="E23" s="85" t="s">
        <v>192</v>
      </c>
      <c r="F23" s="95">
        <v>100</v>
      </c>
      <c r="G23" s="122">
        <v>7885714.9000000004</v>
      </c>
      <c r="H23" s="122">
        <v>7026775.6399999997</v>
      </c>
      <c r="I23" s="122">
        <v>7026775.6399999997</v>
      </c>
      <c r="J23" s="206"/>
      <c r="K23" s="206"/>
      <c r="L23" s="206"/>
      <c r="M23" s="206"/>
      <c r="N23" s="68"/>
      <c r="O23" s="184"/>
      <c r="S23" s="269"/>
      <c r="T23" s="269"/>
      <c r="U23" s="27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</row>
    <row r="24" spans="1:93" s="28" customFormat="1" ht="63" x14ac:dyDescent="0.25">
      <c r="A24" s="95" t="s">
        <v>108</v>
      </c>
      <c r="B24" s="74" t="s">
        <v>3</v>
      </c>
      <c r="C24" s="3" t="s">
        <v>122</v>
      </c>
      <c r="D24" s="3" t="s">
        <v>123</v>
      </c>
      <c r="E24" s="85" t="s">
        <v>192</v>
      </c>
      <c r="F24" s="95">
        <v>200</v>
      </c>
      <c r="G24" s="122">
        <v>8007332.0800000001</v>
      </c>
      <c r="H24" s="122">
        <f>5610004.22-2445174-95000+1214426.98+S24</f>
        <v>1484257.1999999993</v>
      </c>
      <c r="I24" s="122">
        <v>1457744.65</v>
      </c>
      <c r="J24" s="206">
        <f>1950000+1000000+693000</f>
        <v>3643000</v>
      </c>
      <c r="K24" s="206"/>
      <c r="L24" s="206"/>
      <c r="M24" s="206"/>
      <c r="N24" s="68"/>
      <c r="O24" s="184"/>
      <c r="Q24" s="28">
        <v>1280000</v>
      </c>
      <c r="R24" s="28">
        <v>158700</v>
      </c>
      <c r="S24" s="273">
        <v>-2800000</v>
      </c>
      <c r="T24" s="273">
        <v>-1701894.73</v>
      </c>
      <c r="U24" s="27"/>
      <c r="V24" s="12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</row>
    <row r="25" spans="1:93" s="28" customFormat="1" ht="31.5" x14ac:dyDescent="0.25">
      <c r="A25" s="95" t="s">
        <v>96</v>
      </c>
      <c r="B25" s="74" t="s">
        <v>3</v>
      </c>
      <c r="C25" s="3" t="s">
        <v>122</v>
      </c>
      <c r="D25" s="3" t="s">
        <v>123</v>
      </c>
      <c r="E25" s="85" t="s">
        <v>192</v>
      </c>
      <c r="F25" s="95">
        <v>800</v>
      </c>
      <c r="G25" s="122">
        <v>1901113</v>
      </c>
      <c r="H25" s="122">
        <v>751000</v>
      </c>
      <c r="I25" s="122"/>
      <c r="J25" s="206"/>
      <c r="K25" s="206"/>
      <c r="L25" s="206"/>
      <c r="M25" s="206"/>
      <c r="N25" s="68"/>
      <c r="O25" s="184"/>
      <c r="S25" s="269"/>
      <c r="T25" s="269"/>
      <c r="U25" s="27"/>
      <c r="V25" s="27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</row>
    <row r="26" spans="1:93" s="36" customFormat="1" ht="110.25" x14ac:dyDescent="0.25">
      <c r="A26" s="135" t="s">
        <v>195</v>
      </c>
      <c r="B26" s="74" t="s">
        <v>3</v>
      </c>
      <c r="C26" s="3" t="s">
        <v>122</v>
      </c>
      <c r="D26" s="3" t="s">
        <v>123</v>
      </c>
      <c r="E26" s="85" t="s">
        <v>194</v>
      </c>
      <c r="F26" s="95"/>
      <c r="G26" s="122">
        <f>G27</f>
        <v>1775752.7</v>
      </c>
      <c r="H26" s="122">
        <f t="shared" ref="H26:I26" si="3">H27</f>
        <v>0</v>
      </c>
      <c r="I26" s="122">
        <f t="shared" si="3"/>
        <v>0</v>
      </c>
      <c r="J26" s="211"/>
      <c r="K26" s="211"/>
      <c r="L26" s="211"/>
      <c r="M26" s="211"/>
      <c r="N26" s="67"/>
      <c r="O26" s="189"/>
      <c r="S26" s="272"/>
      <c r="T26" s="272"/>
      <c r="U26" s="50"/>
      <c r="X26" s="325"/>
      <c r="Y26" s="325"/>
      <c r="Z26" s="325"/>
      <c r="AA26" s="325"/>
      <c r="AB26" s="325"/>
      <c r="AC26" s="325"/>
      <c r="AD26" s="325"/>
      <c r="AE26" s="325"/>
      <c r="AF26" s="325"/>
      <c r="AG26" s="325"/>
      <c r="AH26" s="325"/>
      <c r="AI26" s="325"/>
      <c r="AJ26" s="325"/>
      <c r="AK26" s="325"/>
      <c r="AL26" s="325"/>
      <c r="AM26" s="325"/>
      <c r="AN26" s="325"/>
      <c r="AO26" s="325"/>
      <c r="AP26" s="325"/>
      <c r="AQ26" s="325"/>
      <c r="AR26" s="325"/>
      <c r="AS26" s="325"/>
      <c r="AT26" s="325"/>
      <c r="AU26" s="325"/>
      <c r="AV26" s="325"/>
      <c r="AW26" s="325"/>
      <c r="AX26" s="325"/>
      <c r="AY26" s="325"/>
      <c r="AZ26" s="325"/>
      <c r="BA26" s="325"/>
      <c r="BB26" s="325"/>
      <c r="BC26" s="325"/>
      <c r="BD26" s="325"/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325"/>
      <c r="BZ26" s="325"/>
      <c r="CA26" s="325"/>
      <c r="CB26" s="325"/>
      <c r="CC26" s="325"/>
      <c r="CD26" s="325"/>
      <c r="CE26" s="325"/>
      <c r="CF26" s="325"/>
      <c r="CG26" s="325"/>
      <c r="CH26" s="325"/>
      <c r="CI26" s="325"/>
      <c r="CJ26" s="325"/>
      <c r="CK26" s="325"/>
      <c r="CL26" s="325"/>
      <c r="CM26" s="325"/>
      <c r="CN26" s="325"/>
      <c r="CO26" s="325"/>
    </row>
    <row r="27" spans="1:93" s="28" customFormat="1" ht="63" x14ac:dyDescent="0.25">
      <c r="A27" s="95" t="s">
        <v>108</v>
      </c>
      <c r="B27" s="74" t="s">
        <v>3</v>
      </c>
      <c r="C27" s="3" t="s">
        <v>122</v>
      </c>
      <c r="D27" s="3" t="s">
        <v>123</v>
      </c>
      <c r="E27" s="85" t="s">
        <v>194</v>
      </c>
      <c r="F27" s="95">
        <v>200</v>
      </c>
      <c r="G27" s="122">
        <v>1775752.7</v>
      </c>
      <c r="H27" s="122"/>
      <c r="I27" s="122"/>
      <c r="J27" s="206"/>
      <c r="K27" s="206"/>
      <c r="L27" s="206"/>
      <c r="M27" s="206"/>
      <c r="N27" s="68"/>
      <c r="O27" s="184"/>
      <c r="S27" s="269"/>
      <c r="T27" s="269"/>
      <c r="U27" s="27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</row>
    <row r="28" spans="1:93" s="31" customFormat="1" ht="126" x14ac:dyDescent="0.25">
      <c r="A28" s="80" t="s">
        <v>175</v>
      </c>
      <c r="B28" s="77" t="s">
        <v>3</v>
      </c>
      <c r="C28" s="82" t="s">
        <v>122</v>
      </c>
      <c r="D28" s="82" t="s">
        <v>123</v>
      </c>
      <c r="E28" s="88" t="s">
        <v>174</v>
      </c>
      <c r="F28" s="80"/>
      <c r="G28" s="124">
        <f>G29</f>
        <v>245614.1</v>
      </c>
      <c r="H28" s="124"/>
      <c r="I28" s="124"/>
      <c r="J28" s="209"/>
      <c r="K28" s="209"/>
      <c r="L28" s="209"/>
      <c r="M28" s="209"/>
      <c r="N28" s="69"/>
      <c r="O28" s="186"/>
      <c r="S28" s="271"/>
      <c r="T28" s="271"/>
      <c r="U28" s="52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</row>
    <row r="29" spans="1:93" s="28" customFormat="1" ht="126" x14ac:dyDescent="0.25">
      <c r="A29" s="95" t="s">
        <v>107</v>
      </c>
      <c r="B29" s="74" t="s">
        <v>3</v>
      </c>
      <c r="C29" s="3" t="s">
        <v>122</v>
      </c>
      <c r="D29" s="3" t="s">
        <v>123</v>
      </c>
      <c r="E29" s="85" t="s">
        <v>174</v>
      </c>
      <c r="F29" s="95">
        <v>100</v>
      </c>
      <c r="G29" s="122">
        <v>245614.1</v>
      </c>
      <c r="H29" s="122"/>
      <c r="I29" s="122"/>
      <c r="J29" s="206"/>
      <c r="K29" s="206"/>
      <c r="L29" s="206"/>
      <c r="M29" s="206"/>
      <c r="N29" s="68"/>
      <c r="O29" s="184"/>
      <c r="S29" s="269"/>
      <c r="T29" s="269"/>
      <c r="U29" s="27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</row>
    <row r="30" spans="1:93" s="38" customFormat="1" ht="204.75" x14ac:dyDescent="0.25">
      <c r="A30" s="88" t="s">
        <v>105</v>
      </c>
      <c r="B30" s="79" t="s">
        <v>3</v>
      </c>
      <c r="C30" s="79" t="s">
        <v>122</v>
      </c>
      <c r="D30" s="79" t="s">
        <v>129</v>
      </c>
      <c r="E30" s="88" t="s">
        <v>139</v>
      </c>
      <c r="F30" s="80"/>
      <c r="G30" s="124">
        <f>G31</f>
        <v>2009.85</v>
      </c>
      <c r="H30" s="124">
        <f>H31</f>
        <v>24669.7</v>
      </c>
      <c r="I30" s="124">
        <f>I31</f>
        <v>1946.21</v>
      </c>
      <c r="J30" s="212"/>
      <c r="K30" s="212"/>
      <c r="L30" s="212"/>
      <c r="M30" s="212"/>
      <c r="N30" s="71"/>
      <c r="O30" s="190"/>
      <c r="S30" s="274"/>
      <c r="T30" s="274"/>
      <c r="U30" s="57"/>
      <c r="X30" s="326"/>
      <c r="Y30" s="326"/>
      <c r="Z30" s="326"/>
      <c r="AA30" s="326"/>
      <c r="AB30" s="326"/>
      <c r="AC30" s="326"/>
      <c r="AD30" s="326"/>
      <c r="AE30" s="326"/>
      <c r="AF30" s="326"/>
      <c r="AG30" s="326"/>
      <c r="AH30" s="326"/>
      <c r="AI30" s="326"/>
      <c r="AJ30" s="326"/>
      <c r="AK30" s="326"/>
      <c r="AL30" s="326"/>
      <c r="AM30" s="326"/>
      <c r="AN30" s="326"/>
      <c r="AO30" s="326"/>
      <c r="AP30" s="326"/>
      <c r="AQ30" s="326"/>
      <c r="AR30" s="326"/>
      <c r="AS30" s="326"/>
      <c r="AT30" s="326"/>
      <c r="AU30" s="326"/>
      <c r="AV30" s="326"/>
      <c r="AW30" s="326"/>
      <c r="AX30" s="326"/>
      <c r="AY30" s="326"/>
      <c r="AZ30" s="326"/>
      <c r="BA30" s="326"/>
      <c r="BB30" s="326"/>
      <c r="BC30" s="326"/>
      <c r="BD30" s="326"/>
      <c r="BE30" s="326"/>
      <c r="BF30" s="326"/>
      <c r="BG30" s="326"/>
      <c r="BH30" s="326"/>
      <c r="BI30" s="326"/>
      <c r="BJ30" s="326"/>
      <c r="BK30" s="326"/>
      <c r="BL30" s="326"/>
      <c r="BM30" s="326"/>
      <c r="BN30" s="326"/>
      <c r="BO30" s="326"/>
      <c r="BP30" s="326"/>
      <c r="BQ30" s="326"/>
      <c r="BR30" s="326"/>
      <c r="BS30" s="326"/>
      <c r="BT30" s="326"/>
      <c r="BU30" s="326"/>
      <c r="BV30" s="326"/>
      <c r="BW30" s="326"/>
      <c r="BX30" s="326"/>
      <c r="BY30" s="326"/>
      <c r="BZ30" s="326"/>
      <c r="CA30" s="326"/>
      <c r="CB30" s="326"/>
      <c r="CC30" s="326"/>
      <c r="CD30" s="326"/>
      <c r="CE30" s="326"/>
      <c r="CF30" s="326"/>
      <c r="CG30" s="326"/>
      <c r="CH30" s="326"/>
      <c r="CI30" s="326"/>
      <c r="CJ30" s="326"/>
      <c r="CK30" s="326"/>
      <c r="CL30" s="326"/>
      <c r="CM30" s="326"/>
      <c r="CN30" s="326"/>
      <c r="CO30" s="326"/>
    </row>
    <row r="31" spans="1:93" s="28" customFormat="1" ht="63" x14ac:dyDescent="0.25">
      <c r="A31" s="95" t="s">
        <v>108</v>
      </c>
      <c r="B31" s="78" t="s">
        <v>3</v>
      </c>
      <c r="C31" s="78" t="s">
        <v>122</v>
      </c>
      <c r="D31" s="78" t="s">
        <v>129</v>
      </c>
      <c r="E31" s="85" t="s">
        <v>139</v>
      </c>
      <c r="F31" s="95">
        <v>200</v>
      </c>
      <c r="G31" s="122">
        <v>2009.85</v>
      </c>
      <c r="H31" s="122">
        <v>24669.7</v>
      </c>
      <c r="I31" s="122">
        <v>1946.21</v>
      </c>
      <c r="J31" s="206"/>
      <c r="K31" s="206"/>
      <c r="L31" s="206"/>
      <c r="M31" s="206"/>
      <c r="N31" s="68"/>
      <c r="O31" s="184"/>
      <c r="S31" s="269"/>
      <c r="T31" s="269"/>
      <c r="U31" s="27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</row>
    <row r="32" spans="1:93" s="111" customFormat="1" ht="15.75" x14ac:dyDescent="0.25">
      <c r="A32" s="77" t="s">
        <v>7</v>
      </c>
      <c r="B32" s="77" t="s">
        <v>3</v>
      </c>
      <c r="C32" s="79" t="s">
        <v>122</v>
      </c>
      <c r="D32" s="79" t="s">
        <v>125</v>
      </c>
      <c r="E32" s="79"/>
      <c r="F32" s="77"/>
      <c r="G32" s="121">
        <f t="shared" ref="G32:I33" si="4">G33</f>
        <v>1281000</v>
      </c>
      <c r="H32" s="121">
        <f t="shared" si="4"/>
        <v>1451000</v>
      </c>
      <c r="I32" s="121">
        <f t="shared" si="4"/>
        <v>1451000</v>
      </c>
      <c r="J32" s="208"/>
      <c r="K32" s="208"/>
      <c r="L32" s="208"/>
      <c r="M32" s="208"/>
      <c r="N32" s="166"/>
      <c r="O32" s="187"/>
      <c r="S32" s="270"/>
      <c r="T32" s="270"/>
      <c r="U32" s="245"/>
      <c r="X32" s="324"/>
      <c r="Y32" s="324"/>
      <c r="Z32" s="324"/>
      <c r="AA32" s="324"/>
      <c r="AB32" s="324"/>
      <c r="AC32" s="324"/>
      <c r="AD32" s="324"/>
      <c r="AE32" s="324"/>
      <c r="AF32" s="324"/>
      <c r="AG32" s="324"/>
      <c r="AH32" s="324"/>
      <c r="AI32" s="324"/>
      <c r="AJ32" s="324"/>
      <c r="AK32" s="324"/>
      <c r="AL32" s="324"/>
      <c r="AM32" s="324"/>
      <c r="AN32" s="324"/>
      <c r="AO32" s="324"/>
      <c r="AP32" s="324"/>
      <c r="AQ32" s="324"/>
      <c r="AR32" s="324"/>
      <c r="AS32" s="324"/>
      <c r="AT32" s="324"/>
      <c r="AU32" s="324"/>
      <c r="AV32" s="324"/>
      <c r="AW32" s="324"/>
      <c r="AX32" s="324"/>
      <c r="AY32" s="324"/>
      <c r="AZ32" s="324"/>
      <c r="BA32" s="324"/>
      <c r="BB32" s="324"/>
      <c r="BC32" s="324"/>
      <c r="BD32" s="324"/>
      <c r="BE32" s="324"/>
      <c r="BF32" s="324"/>
      <c r="BG32" s="324"/>
      <c r="BH32" s="324"/>
      <c r="BI32" s="324"/>
      <c r="BJ32" s="324"/>
      <c r="BK32" s="324"/>
      <c r="BL32" s="324"/>
      <c r="BM32" s="324"/>
      <c r="BN32" s="324"/>
      <c r="BO32" s="324"/>
      <c r="BP32" s="324"/>
      <c r="BQ32" s="324"/>
      <c r="BR32" s="324"/>
      <c r="BS32" s="324"/>
      <c r="BT32" s="324"/>
      <c r="BU32" s="324"/>
      <c r="BV32" s="324"/>
      <c r="BW32" s="324"/>
      <c r="BX32" s="324"/>
      <c r="BY32" s="324"/>
      <c r="BZ32" s="324"/>
      <c r="CA32" s="324"/>
      <c r="CB32" s="324"/>
      <c r="CC32" s="324"/>
      <c r="CD32" s="324"/>
      <c r="CE32" s="324"/>
      <c r="CF32" s="324"/>
      <c r="CG32" s="324"/>
      <c r="CH32" s="324"/>
      <c r="CI32" s="324"/>
      <c r="CJ32" s="324"/>
      <c r="CK32" s="324"/>
      <c r="CL32" s="324"/>
      <c r="CM32" s="324"/>
      <c r="CN32" s="324"/>
      <c r="CO32" s="324"/>
    </row>
    <row r="33" spans="1:93" s="31" customFormat="1" ht="47.25" x14ac:dyDescent="0.25">
      <c r="A33" s="88" t="s">
        <v>51</v>
      </c>
      <c r="B33" s="77" t="s">
        <v>3</v>
      </c>
      <c r="C33" s="79" t="s">
        <v>122</v>
      </c>
      <c r="D33" s="79" t="s">
        <v>125</v>
      </c>
      <c r="E33" s="88" t="s">
        <v>50</v>
      </c>
      <c r="F33" s="77"/>
      <c r="G33" s="121">
        <f t="shared" si="4"/>
        <v>1281000</v>
      </c>
      <c r="H33" s="121">
        <f t="shared" si="4"/>
        <v>1451000</v>
      </c>
      <c r="I33" s="121">
        <f t="shared" si="4"/>
        <v>1451000</v>
      </c>
      <c r="J33" s="209"/>
      <c r="K33" s="209"/>
      <c r="L33" s="209"/>
      <c r="M33" s="209"/>
      <c r="N33" s="69"/>
      <c r="O33" s="186"/>
      <c r="S33" s="271"/>
      <c r="T33" s="271"/>
      <c r="U33" s="52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</row>
    <row r="34" spans="1:93" s="31" customFormat="1" ht="31.5" x14ac:dyDescent="0.25">
      <c r="A34" s="95" t="s">
        <v>96</v>
      </c>
      <c r="B34" s="74" t="s">
        <v>3</v>
      </c>
      <c r="C34" s="78" t="s">
        <v>122</v>
      </c>
      <c r="D34" s="78" t="s">
        <v>125</v>
      </c>
      <c r="E34" s="85" t="s">
        <v>50</v>
      </c>
      <c r="F34" s="74">
        <v>800</v>
      </c>
      <c r="G34" s="122">
        <v>1281000</v>
      </c>
      <c r="H34" s="122">
        <v>1451000</v>
      </c>
      <c r="I34" s="122">
        <v>1451000</v>
      </c>
      <c r="J34" s="209"/>
      <c r="K34" s="209"/>
      <c r="L34" s="209"/>
      <c r="M34" s="209"/>
      <c r="N34" s="69"/>
      <c r="O34" s="186"/>
      <c r="S34" s="271"/>
      <c r="T34" s="271"/>
      <c r="U34" s="52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</row>
    <row r="35" spans="1:93" s="31" customFormat="1" ht="47.25" x14ac:dyDescent="0.25">
      <c r="A35" s="88" t="s">
        <v>8</v>
      </c>
      <c r="B35" s="77" t="s">
        <v>3</v>
      </c>
      <c r="C35" s="79" t="s">
        <v>122</v>
      </c>
      <c r="D35" s="79" t="s">
        <v>126</v>
      </c>
      <c r="E35" s="88"/>
      <c r="F35" s="77"/>
      <c r="G35" s="121">
        <f>G38+G42+G44+G54+G59+G61+G56+G46+G52+G63+G49+G36</f>
        <v>17161566.68</v>
      </c>
      <c r="H35" s="121">
        <f t="shared" ref="H35:I35" si="5">H38+H42+H44+H54+H59+H61+H56+H46+H52+H63+H49+H36</f>
        <v>16958077.460000001</v>
      </c>
      <c r="I35" s="121">
        <f t="shared" si="5"/>
        <v>17187822.440000001</v>
      </c>
      <c r="J35" s="209"/>
      <c r="K35" s="209"/>
      <c r="L35" s="209"/>
      <c r="M35" s="209"/>
      <c r="N35" s="69"/>
      <c r="O35" s="186"/>
      <c r="S35" s="271"/>
      <c r="T35" s="271"/>
      <c r="U35" s="52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</row>
    <row r="36" spans="1:93" s="39" customFormat="1" ht="79.5" customHeight="1" x14ac:dyDescent="0.25">
      <c r="A36" s="88" t="s">
        <v>193</v>
      </c>
      <c r="B36" s="77" t="s">
        <v>3</v>
      </c>
      <c r="C36" s="79" t="s">
        <v>122</v>
      </c>
      <c r="D36" s="79" t="s">
        <v>126</v>
      </c>
      <c r="E36" s="88" t="s">
        <v>244</v>
      </c>
      <c r="F36" s="77"/>
      <c r="G36" s="121">
        <f>G37</f>
        <v>1169595.9099999999</v>
      </c>
      <c r="H36" s="121">
        <f t="shared" ref="H36:I36" si="6">H37</f>
        <v>1190946.5</v>
      </c>
      <c r="I36" s="121">
        <f t="shared" si="6"/>
        <v>1190946.5</v>
      </c>
      <c r="J36" s="213"/>
      <c r="K36" s="213"/>
      <c r="L36" s="213"/>
      <c r="M36" s="213"/>
      <c r="N36" s="167"/>
      <c r="O36" s="188"/>
      <c r="S36" s="275"/>
      <c r="T36" s="275"/>
      <c r="U36" s="56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31" customFormat="1" ht="126" x14ac:dyDescent="0.25">
      <c r="A37" s="95" t="s">
        <v>107</v>
      </c>
      <c r="B37" s="77" t="s">
        <v>3</v>
      </c>
      <c r="C37" s="79" t="s">
        <v>122</v>
      </c>
      <c r="D37" s="79" t="s">
        <v>126</v>
      </c>
      <c r="E37" s="88" t="s">
        <v>244</v>
      </c>
      <c r="F37" s="77">
        <v>100</v>
      </c>
      <c r="G37" s="121">
        <v>1169595.9099999999</v>
      </c>
      <c r="H37" s="121">
        <v>1190946.5</v>
      </c>
      <c r="I37" s="121">
        <v>1190946.5</v>
      </c>
      <c r="J37" s="209"/>
      <c r="K37" s="209"/>
      <c r="L37" s="209"/>
      <c r="M37" s="209"/>
      <c r="N37" s="69"/>
      <c r="O37" s="186"/>
      <c r="S37" s="271"/>
      <c r="T37" s="271"/>
      <c r="U37" s="52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</row>
    <row r="38" spans="1:93" s="39" customFormat="1" ht="83.25" customHeight="1" x14ac:dyDescent="0.25">
      <c r="A38" s="88" t="s">
        <v>53</v>
      </c>
      <c r="B38" s="77" t="s">
        <v>3</v>
      </c>
      <c r="C38" s="79" t="s">
        <v>122</v>
      </c>
      <c r="D38" s="79" t="s">
        <v>126</v>
      </c>
      <c r="E38" s="79" t="s">
        <v>156</v>
      </c>
      <c r="F38" s="88"/>
      <c r="G38" s="124">
        <f>G39+G40+G41</f>
        <v>5207068.41</v>
      </c>
      <c r="H38" s="124">
        <f>H39+H40+H41</f>
        <v>5017481.24</v>
      </c>
      <c r="I38" s="124">
        <f>I39+I40+I41</f>
        <v>5017481.24</v>
      </c>
      <c r="J38" s="213"/>
      <c r="K38" s="213"/>
      <c r="L38" s="213"/>
      <c r="M38" s="213"/>
      <c r="N38" s="167"/>
      <c r="O38" s="188"/>
      <c r="S38" s="275"/>
      <c r="T38" s="275"/>
      <c r="U38" s="56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</row>
    <row r="39" spans="1:93" s="28" customFormat="1" ht="126" x14ac:dyDescent="0.25">
      <c r="A39" s="95" t="s">
        <v>107</v>
      </c>
      <c r="B39" s="74" t="s">
        <v>3</v>
      </c>
      <c r="C39" s="78" t="s">
        <v>122</v>
      </c>
      <c r="D39" s="78" t="s">
        <v>126</v>
      </c>
      <c r="E39" s="79" t="s">
        <v>156</v>
      </c>
      <c r="F39" s="85" t="s">
        <v>110</v>
      </c>
      <c r="G39" s="122">
        <v>4586068.8499999996</v>
      </c>
      <c r="H39" s="122">
        <v>4396481.24</v>
      </c>
      <c r="I39" s="122">
        <v>4396481.24</v>
      </c>
      <c r="J39" s="206"/>
      <c r="K39" s="206"/>
      <c r="L39" s="206"/>
      <c r="M39" s="206"/>
      <c r="N39" s="68"/>
      <c r="O39" s="184"/>
      <c r="S39" s="269"/>
      <c r="T39" s="269"/>
      <c r="U39" s="27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</row>
    <row r="40" spans="1:93" s="28" customFormat="1" ht="63" x14ac:dyDescent="0.25">
      <c r="A40" s="95" t="s">
        <v>108</v>
      </c>
      <c r="B40" s="74" t="s">
        <v>3</v>
      </c>
      <c r="C40" s="78" t="s">
        <v>122</v>
      </c>
      <c r="D40" s="78" t="s">
        <v>126</v>
      </c>
      <c r="E40" s="79" t="s">
        <v>156</v>
      </c>
      <c r="F40" s="74">
        <v>200</v>
      </c>
      <c r="G40" s="122">
        <v>615999.56000000006</v>
      </c>
      <c r="H40" s="122">
        <v>619000</v>
      </c>
      <c r="I40" s="122">
        <v>619000</v>
      </c>
      <c r="J40" s="206"/>
      <c r="K40" s="206"/>
      <c r="L40" s="206"/>
      <c r="M40" s="206"/>
      <c r="N40" s="68"/>
      <c r="O40" s="184"/>
      <c r="S40" s="269"/>
      <c r="T40" s="269"/>
      <c r="U40" s="27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</row>
    <row r="41" spans="1:93" s="28" customFormat="1" ht="31.5" x14ac:dyDescent="0.25">
      <c r="A41" s="95" t="s">
        <v>96</v>
      </c>
      <c r="B41" s="78" t="s">
        <v>3</v>
      </c>
      <c r="C41" s="78" t="s">
        <v>122</v>
      </c>
      <c r="D41" s="78" t="s">
        <v>126</v>
      </c>
      <c r="E41" s="79" t="s">
        <v>156</v>
      </c>
      <c r="F41" s="74">
        <v>800</v>
      </c>
      <c r="G41" s="122">
        <v>5000</v>
      </c>
      <c r="H41" s="122">
        <v>2000</v>
      </c>
      <c r="I41" s="122">
        <v>2000</v>
      </c>
      <c r="J41" s="206"/>
      <c r="K41" s="206"/>
      <c r="L41" s="206"/>
      <c r="M41" s="206"/>
      <c r="N41" s="68"/>
      <c r="O41" s="184"/>
      <c r="S41" s="269"/>
      <c r="T41" s="269"/>
      <c r="U41" s="27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</row>
    <row r="42" spans="1:93" s="39" customFormat="1" ht="47.25" x14ac:dyDescent="0.25">
      <c r="A42" s="88" t="s">
        <v>48</v>
      </c>
      <c r="B42" s="77" t="s">
        <v>3</v>
      </c>
      <c r="C42" s="79" t="s">
        <v>122</v>
      </c>
      <c r="D42" s="79" t="s">
        <v>126</v>
      </c>
      <c r="E42" s="88" t="s">
        <v>52</v>
      </c>
      <c r="F42" s="77"/>
      <c r="G42" s="121">
        <f>G43</f>
        <v>30000</v>
      </c>
      <c r="H42" s="121">
        <f>H43</f>
        <v>0</v>
      </c>
      <c r="I42" s="121">
        <f>I43</f>
        <v>0</v>
      </c>
      <c r="J42" s="213"/>
      <c r="K42" s="213"/>
      <c r="L42" s="213"/>
      <c r="M42" s="213"/>
      <c r="N42" s="167"/>
      <c r="O42" s="188"/>
      <c r="S42" s="275"/>
      <c r="T42" s="275"/>
      <c r="U42" s="56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</row>
    <row r="43" spans="1:93" s="28" customFormat="1" ht="63" x14ac:dyDescent="0.25">
      <c r="A43" s="95" t="s">
        <v>108</v>
      </c>
      <c r="B43" s="74" t="s">
        <v>3</v>
      </c>
      <c r="C43" s="78" t="s">
        <v>122</v>
      </c>
      <c r="D43" s="78" t="s">
        <v>126</v>
      </c>
      <c r="E43" s="85" t="s">
        <v>52</v>
      </c>
      <c r="F43" s="85" t="s">
        <v>109</v>
      </c>
      <c r="G43" s="122">
        <v>30000</v>
      </c>
      <c r="H43" s="122">
        <v>0</v>
      </c>
      <c r="I43" s="122">
        <v>0</v>
      </c>
      <c r="J43" s="206"/>
      <c r="K43" s="206"/>
      <c r="L43" s="206"/>
      <c r="M43" s="206"/>
      <c r="N43" s="68"/>
      <c r="O43" s="184"/>
      <c r="S43" s="269"/>
      <c r="T43" s="269"/>
      <c r="U43" s="27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</row>
    <row r="44" spans="1:93" s="65" customFormat="1" ht="78.75" x14ac:dyDescent="0.25">
      <c r="A44" s="88" t="s">
        <v>102</v>
      </c>
      <c r="B44" s="77" t="s">
        <v>3</v>
      </c>
      <c r="C44" s="79" t="s">
        <v>122</v>
      </c>
      <c r="D44" s="79" t="s">
        <v>126</v>
      </c>
      <c r="E44" s="88" t="s">
        <v>101</v>
      </c>
      <c r="F44" s="77"/>
      <c r="G44" s="124">
        <f>G45</f>
        <v>90000</v>
      </c>
      <c r="H44" s="124">
        <f>H45</f>
        <v>100000</v>
      </c>
      <c r="I44" s="124">
        <f>I45</f>
        <v>100000</v>
      </c>
      <c r="J44" s="214"/>
      <c r="K44" s="214"/>
      <c r="L44" s="214"/>
      <c r="M44" s="214"/>
      <c r="N44" s="168"/>
      <c r="O44" s="200"/>
      <c r="P44" s="66"/>
      <c r="Q44" s="66"/>
      <c r="R44" s="66"/>
      <c r="S44" s="276"/>
      <c r="T44" s="276"/>
      <c r="U44" s="29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</row>
    <row r="45" spans="1:93" s="28" customFormat="1" ht="63" x14ac:dyDescent="0.25">
      <c r="A45" s="95" t="s">
        <v>108</v>
      </c>
      <c r="B45" s="74" t="s">
        <v>3</v>
      </c>
      <c r="C45" s="78" t="s">
        <v>122</v>
      </c>
      <c r="D45" s="78" t="s">
        <v>126</v>
      </c>
      <c r="E45" s="85" t="s">
        <v>101</v>
      </c>
      <c r="F45" s="85" t="s">
        <v>109</v>
      </c>
      <c r="G45" s="122">
        <v>90000</v>
      </c>
      <c r="H45" s="122">
        <v>100000</v>
      </c>
      <c r="I45" s="122">
        <v>100000</v>
      </c>
      <c r="J45" s="215"/>
      <c r="K45" s="215"/>
      <c r="L45" s="215"/>
      <c r="M45" s="215"/>
      <c r="N45" s="169"/>
      <c r="O45" s="201"/>
      <c r="P45" s="60"/>
      <c r="Q45" s="60"/>
      <c r="R45" s="60"/>
      <c r="S45" s="277"/>
      <c r="T45" s="277"/>
      <c r="U45" s="297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</row>
    <row r="46" spans="1:93" s="39" customFormat="1" ht="21.75" customHeight="1" x14ac:dyDescent="0.25">
      <c r="A46" s="80" t="s">
        <v>157</v>
      </c>
      <c r="B46" s="77">
        <v>803</v>
      </c>
      <c r="C46" s="79" t="s">
        <v>122</v>
      </c>
      <c r="D46" s="79" t="s">
        <v>126</v>
      </c>
      <c r="E46" s="85" t="s">
        <v>141</v>
      </c>
      <c r="F46" s="88"/>
      <c r="G46" s="124">
        <f t="shared" ref="G46:I47" si="7">G47</f>
        <v>90000</v>
      </c>
      <c r="H46" s="124">
        <f t="shared" si="7"/>
        <v>90000</v>
      </c>
      <c r="I46" s="124">
        <f t="shared" si="7"/>
        <v>0</v>
      </c>
      <c r="J46" s="216"/>
      <c r="K46" s="216"/>
      <c r="L46" s="216"/>
      <c r="M46" s="216"/>
      <c r="N46" s="170"/>
      <c r="O46" s="202"/>
      <c r="P46" s="64"/>
      <c r="Q46" s="64"/>
      <c r="R46" s="64"/>
      <c r="S46" s="278"/>
      <c r="T46" s="278"/>
      <c r="U46" s="298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</row>
    <row r="47" spans="1:93" s="28" customFormat="1" ht="47.25" x14ac:dyDescent="0.25">
      <c r="A47" s="85" t="s">
        <v>48</v>
      </c>
      <c r="B47" s="74">
        <v>803</v>
      </c>
      <c r="C47" s="78" t="s">
        <v>122</v>
      </c>
      <c r="D47" s="78" t="s">
        <v>126</v>
      </c>
      <c r="E47" s="85" t="s">
        <v>141</v>
      </c>
      <c r="F47" s="85"/>
      <c r="G47" s="122">
        <f t="shared" si="7"/>
        <v>90000</v>
      </c>
      <c r="H47" s="122">
        <f t="shared" si="7"/>
        <v>90000</v>
      </c>
      <c r="I47" s="122">
        <f t="shared" si="7"/>
        <v>0</v>
      </c>
      <c r="J47" s="215"/>
      <c r="K47" s="215"/>
      <c r="L47" s="215"/>
      <c r="M47" s="215"/>
      <c r="N47" s="169"/>
      <c r="O47" s="201"/>
      <c r="P47" s="60"/>
      <c r="Q47" s="60"/>
      <c r="R47" s="60"/>
      <c r="S47" s="277"/>
      <c r="T47" s="277"/>
      <c r="U47" s="297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</row>
    <row r="48" spans="1:93" s="28" customFormat="1" ht="63" x14ac:dyDescent="0.25">
      <c r="A48" s="95" t="s">
        <v>108</v>
      </c>
      <c r="B48" s="74">
        <v>803</v>
      </c>
      <c r="C48" s="78" t="s">
        <v>122</v>
      </c>
      <c r="D48" s="78" t="s">
        <v>126</v>
      </c>
      <c r="E48" s="85" t="s">
        <v>141</v>
      </c>
      <c r="F48" s="74">
        <v>200</v>
      </c>
      <c r="G48" s="122">
        <v>90000</v>
      </c>
      <c r="H48" s="122">
        <v>90000</v>
      </c>
      <c r="I48" s="122">
        <v>0</v>
      </c>
      <c r="J48" s="206"/>
      <c r="K48" s="206"/>
      <c r="L48" s="206"/>
      <c r="M48" s="206"/>
      <c r="N48" s="68"/>
      <c r="O48" s="184"/>
      <c r="S48" s="269"/>
      <c r="T48" s="269"/>
      <c r="U48" s="27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</row>
    <row r="49" spans="1:93" s="118" customFormat="1" ht="61.9" customHeight="1" x14ac:dyDescent="0.25">
      <c r="A49" s="88" t="s">
        <v>188</v>
      </c>
      <c r="B49" s="77">
        <v>803</v>
      </c>
      <c r="C49" s="79" t="s">
        <v>122</v>
      </c>
      <c r="D49" s="79" t="s">
        <v>126</v>
      </c>
      <c r="E49" s="88" t="s">
        <v>196</v>
      </c>
      <c r="F49" s="88"/>
      <c r="G49" s="124">
        <f>G50+G51</f>
        <v>1200000</v>
      </c>
      <c r="H49" s="124">
        <f>H51+H50</f>
        <v>1200000</v>
      </c>
      <c r="I49" s="124">
        <f>I51+I50</f>
        <v>1200000</v>
      </c>
      <c r="J49" s="209"/>
      <c r="K49" s="209"/>
      <c r="L49" s="209"/>
      <c r="M49" s="209"/>
      <c r="N49" s="69"/>
      <c r="O49" s="186"/>
      <c r="S49" s="271"/>
      <c r="T49" s="271"/>
      <c r="U49" s="299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327"/>
      <c r="AX49" s="327"/>
      <c r="AY49" s="327"/>
      <c r="AZ49" s="327"/>
      <c r="BA49" s="327"/>
      <c r="BB49" s="327"/>
      <c r="BC49" s="327"/>
      <c r="BD49" s="327"/>
      <c r="BE49" s="327"/>
      <c r="BF49" s="327"/>
      <c r="BG49" s="327"/>
      <c r="BH49" s="327"/>
      <c r="BI49" s="327"/>
      <c r="BJ49" s="327"/>
      <c r="BK49" s="327"/>
      <c r="BL49" s="327"/>
      <c r="BM49" s="327"/>
      <c r="BN49" s="327"/>
      <c r="BO49" s="327"/>
      <c r="BP49" s="327"/>
      <c r="BQ49" s="327"/>
      <c r="BR49" s="327"/>
      <c r="BS49" s="327"/>
      <c r="BT49" s="327"/>
      <c r="BU49" s="327"/>
      <c r="BV49" s="327"/>
      <c r="BW49" s="327"/>
      <c r="BX49" s="327"/>
      <c r="BY49" s="327"/>
      <c r="BZ49" s="327"/>
      <c r="CA49" s="327"/>
      <c r="CB49" s="327"/>
      <c r="CC49" s="327"/>
      <c r="CD49" s="327"/>
      <c r="CE49" s="327"/>
      <c r="CF49" s="327"/>
      <c r="CG49" s="327"/>
      <c r="CH49" s="327"/>
      <c r="CI49" s="327"/>
      <c r="CJ49" s="327"/>
      <c r="CK49" s="327"/>
      <c r="CL49" s="327"/>
      <c r="CM49" s="327"/>
      <c r="CN49" s="327"/>
      <c r="CO49" s="327"/>
    </row>
    <row r="50" spans="1:93" s="31" customFormat="1" ht="126" x14ac:dyDescent="0.25">
      <c r="A50" s="95" t="s">
        <v>107</v>
      </c>
      <c r="B50" s="74">
        <v>803</v>
      </c>
      <c r="C50" s="78" t="s">
        <v>122</v>
      </c>
      <c r="D50" s="78" t="s">
        <v>126</v>
      </c>
      <c r="E50" s="85" t="s">
        <v>196</v>
      </c>
      <c r="F50" s="85" t="s">
        <v>110</v>
      </c>
      <c r="G50" s="122">
        <v>1119525.56</v>
      </c>
      <c r="H50" s="122">
        <v>1114225.56</v>
      </c>
      <c r="I50" s="122">
        <v>1114225.56</v>
      </c>
      <c r="J50" s="209"/>
      <c r="K50" s="209"/>
      <c r="L50" s="209"/>
      <c r="M50" s="209"/>
      <c r="N50" s="69"/>
      <c r="O50" s="186"/>
      <c r="S50" s="271"/>
      <c r="T50" s="271"/>
      <c r="U50" s="52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</row>
    <row r="51" spans="1:93" s="31" customFormat="1" ht="63" customHeight="1" x14ac:dyDescent="0.25">
      <c r="A51" s="95" t="s">
        <v>108</v>
      </c>
      <c r="B51" s="74">
        <v>803</v>
      </c>
      <c r="C51" s="78" t="s">
        <v>122</v>
      </c>
      <c r="D51" s="78" t="s">
        <v>126</v>
      </c>
      <c r="E51" s="85" t="s">
        <v>196</v>
      </c>
      <c r="F51" s="74">
        <v>200</v>
      </c>
      <c r="G51" s="350">
        <v>80474.44</v>
      </c>
      <c r="H51" s="122">
        <f>1200000-H50</f>
        <v>85774.439999999944</v>
      </c>
      <c r="I51" s="122">
        <f>1200000-I50</f>
        <v>85774.439999999944</v>
      </c>
      <c r="J51" s="209"/>
      <c r="K51" s="209"/>
      <c r="L51" s="209"/>
      <c r="M51" s="209"/>
      <c r="N51" s="69"/>
      <c r="O51" s="186"/>
      <c r="S51" s="271"/>
      <c r="T51" s="271"/>
      <c r="U51" s="52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</row>
    <row r="52" spans="1:93" s="39" customFormat="1" ht="66" customHeight="1" x14ac:dyDescent="0.25">
      <c r="A52" s="80" t="s">
        <v>165</v>
      </c>
      <c r="B52" s="77">
        <v>803</v>
      </c>
      <c r="C52" s="79" t="s">
        <v>122</v>
      </c>
      <c r="D52" s="79" t="s">
        <v>126</v>
      </c>
      <c r="E52" s="88" t="s">
        <v>164</v>
      </c>
      <c r="F52" s="77"/>
      <c r="G52" s="124">
        <f>G53</f>
        <v>224000</v>
      </c>
      <c r="H52" s="124">
        <f>H53</f>
        <v>224000</v>
      </c>
      <c r="I52" s="124">
        <f>I53</f>
        <v>224000</v>
      </c>
      <c r="J52" s="213"/>
      <c r="K52" s="213"/>
      <c r="L52" s="213"/>
      <c r="M52" s="213"/>
      <c r="N52" s="167"/>
      <c r="O52" s="188"/>
      <c r="S52" s="275"/>
      <c r="T52" s="275"/>
      <c r="U52" s="56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</row>
    <row r="53" spans="1:93" s="28" customFormat="1" ht="47.25" x14ac:dyDescent="0.25">
      <c r="A53" s="95" t="s">
        <v>113</v>
      </c>
      <c r="B53" s="74">
        <v>803</v>
      </c>
      <c r="C53" s="78" t="s">
        <v>122</v>
      </c>
      <c r="D53" s="78" t="s">
        <v>126</v>
      </c>
      <c r="E53" s="85" t="s">
        <v>164</v>
      </c>
      <c r="F53" s="74">
        <v>300</v>
      </c>
      <c r="G53" s="122">
        <v>224000</v>
      </c>
      <c r="H53" s="122">
        <v>224000</v>
      </c>
      <c r="I53" s="122">
        <v>224000</v>
      </c>
      <c r="J53" s="206"/>
      <c r="K53" s="206"/>
      <c r="L53" s="206"/>
      <c r="M53" s="206"/>
      <c r="N53" s="68"/>
      <c r="O53" s="184"/>
      <c r="S53" s="269"/>
      <c r="T53" s="269"/>
      <c r="U53" s="27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</row>
    <row r="54" spans="1:93" s="39" customFormat="1" ht="63" x14ac:dyDescent="0.25">
      <c r="A54" s="88" t="s">
        <v>55</v>
      </c>
      <c r="B54" s="79" t="s">
        <v>3</v>
      </c>
      <c r="C54" s="79" t="s">
        <v>122</v>
      </c>
      <c r="D54" s="79" t="s">
        <v>126</v>
      </c>
      <c r="E54" s="88" t="s">
        <v>54</v>
      </c>
      <c r="F54" s="79"/>
      <c r="G54" s="121">
        <f>G55</f>
        <v>220000</v>
      </c>
      <c r="H54" s="121">
        <f>H55</f>
        <v>220000</v>
      </c>
      <c r="I54" s="121">
        <f>I55</f>
        <v>220000</v>
      </c>
      <c r="J54" s="213"/>
      <c r="K54" s="213"/>
      <c r="L54" s="213"/>
      <c r="M54" s="213"/>
      <c r="N54" s="167"/>
      <c r="O54" s="188"/>
      <c r="S54" s="275"/>
      <c r="T54" s="275"/>
      <c r="U54" s="56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</row>
    <row r="55" spans="1:93" s="28" customFormat="1" ht="31.5" x14ac:dyDescent="0.25">
      <c r="A55" s="95" t="s">
        <v>96</v>
      </c>
      <c r="B55" s="78" t="s">
        <v>3</v>
      </c>
      <c r="C55" s="78" t="s">
        <v>122</v>
      </c>
      <c r="D55" s="78" t="s">
        <v>126</v>
      </c>
      <c r="E55" s="85" t="s">
        <v>54</v>
      </c>
      <c r="F55" s="78" t="s">
        <v>112</v>
      </c>
      <c r="G55" s="120">
        <v>220000</v>
      </c>
      <c r="H55" s="120">
        <v>220000</v>
      </c>
      <c r="I55" s="120">
        <v>220000</v>
      </c>
      <c r="J55" s="206"/>
      <c r="K55" s="206"/>
      <c r="L55" s="206"/>
      <c r="M55" s="206"/>
      <c r="N55" s="68"/>
      <c r="O55" s="184"/>
      <c r="S55" s="269"/>
      <c r="T55" s="269"/>
      <c r="U55" s="27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</row>
    <row r="56" spans="1:93" s="37" customFormat="1" ht="252" x14ac:dyDescent="0.25">
      <c r="A56" s="26" t="s">
        <v>80</v>
      </c>
      <c r="B56" s="79">
        <v>803</v>
      </c>
      <c r="C56" s="79" t="s">
        <v>122</v>
      </c>
      <c r="D56" s="79" t="s">
        <v>126</v>
      </c>
      <c r="E56" s="88" t="s">
        <v>79</v>
      </c>
      <c r="F56" s="79"/>
      <c r="G56" s="136">
        <f>G57+G58</f>
        <v>5547500</v>
      </c>
      <c r="H56" s="136">
        <f>H57+H58</f>
        <v>5645200</v>
      </c>
      <c r="I56" s="136">
        <f>I57+I58</f>
        <v>5638200</v>
      </c>
      <c r="J56" s="217"/>
      <c r="K56" s="217"/>
      <c r="L56" s="217"/>
      <c r="M56" s="217"/>
      <c r="N56" s="70"/>
      <c r="O56" s="193"/>
      <c r="S56" s="279"/>
      <c r="T56" s="279"/>
      <c r="U56" s="300"/>
      <c r="X56" s="328"/>
      <c r="Y56" s="328"/>
      <c r="Z56" s="328"/>
      <c r="AA56" s="328"/>
      <c r="AB56" s="328"/>
      <c r="AC56" s="328"/>
      <c r="AD56" s="328"/>
      <c r="AE56" s="328"/>
      <c r="AF56" s="328"/>
      <c r="AG56" s="328"/>
      <c r="AH56" s="328"/>
      <c r="AI56" s="328"/>
      <c r="AJ56" s="328"/>
      <c r="AK56" s="328"/>
      <c r="AL56" s="328"/>
      <c r="AM56" s="328"/>
      <c r="AN56" s="328"/>
      <c r="AO56" s="328"/>
      <c r="AP56" s="328"/>
      <c r="AQ56" s="328"/>
      <c r="AR56" s="328"/>
      <c r="AS56" s="328"/>
      <c r="AT56" s="328"/>
      <c r="AU56" s="328"/>
      <c r="AV56" s="328"/>
      <c r="AW56" s="328"/>
      <c r="AX56" s="328"/>
      <c r="AY56" s="328"/>
      <c r="AZ56" s="328"/>
      <c r="BA56" s="328"/>
      <c r="BB56" s="328"/>
      <c r="BC56" s="328"/>
      <c r="BD56" s="328"/>
      <c r="BE56" s="328"/>
      <c r="BF56" s="328"/>
      <c r="BG56" s="328"/>
      <c r="BH56" s="328"/>
      <c r="BI56" s="328"/>
      <c r="BJ56" s="328"/>
      <c r="BK56" s="328"/>
      <c r="BL56" s="328"/>
      <c r="BM56" s="328"/>
      <c r="BN56" s="328"/>
      <c r="BO56" s="328"/>
      <c r="BP56" s="328"/>
      <c r="BQ56" s="328"/>
      <c r="BR56" s="328"/>
      <c r="BS56" s="328"/>
      <c r="BT56" s="328"/>
      <c r="BU56" s="328"/>
      <c r="BV56" s="328"/>
      <c r="BW56" s="328"/>
      <c r="BX56" s="328"/>
      <c r="BY56" s="328"/>
      <c r="BZ56" s="328"/>
      <c r="CA56" s="328"/>
      <c r="CB56" s="328"/>
      <c r="CC56" s="328"/>
      <c r="CD56" s="328"/>
      <c r="CE56" s="328"/>
      <c r="CF56" s="328"/>
      <c r="CG56" s="328"/>
      <c r="CH56" s="328"/>
      <c r="CI56" s="328"/>
      <c r="CJ56" s="328"/>
      <c r="CK56" s="328"/>
      <c r="CL56" s="328"/>
      <c r="CM56" s="328"/>
      <c r="CN56" s="328"/>
      <c r="CO56" s="328"/>
    </row>
    <row r="57" spans="1:93" s="28" customFormat="1" ht="126" x14ac:dyDescent="0.25">
      <c r="A57" s="95" t="s">
        <v>107</v>
      </c>
      <c r="B57" s="78">
        <v>803</v>
      </c>
      <c r="C57" s="79" t="s">
        <v>122</v>
      </c>
      <c r="D57" s="79" t="s">
        <v>126</v>
      </c>
      <c r="E57" s="85" t="s">
        <v>79</v>
      </c>
      <c r="F57" s="78" t="s">
        <v>110</v>
      </c>
      <c r="G57" s="123">
        <v>2884934.24</v>
      </c>
      <c r="H57" s="123">
        <v>2700200.15</v>
      </c>
      <c r="I57" s="123">
        <v>2700200.15</v>
      </c>
      <c r="J57" s="206"/>
      <c r="K57" s="206"/>
      <c r="L57" s="206"/>
      <c r="M57" s="206"/>
      <c r="N57" s="68"/>
      <c r="O57" s="184"/>
      <c r="S57" s="269"/>
      <c r="T57" s="269"/>
      <c r="U57" s="27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</row>
    <row r="58" spans="1:93" s="28" customFormat="1" ht="63" x14ac:dyDescent="0.25">
      <c r="A58" s="95" t="s">
        <v>108</v>
      </c>
      <c r="B58" s="78">
        <v>803</v>
      </c>
      <c r="C58" s="79" t="s">
        <v>122</v>
      </c>
      <c r="D58" s="79" t="s">
        <v>126</v>
      </c>
      <c r="E58" s="85" t="s">
        <v>79</v>
      </c>
      <c r="F58" s="78" t="s">
        <v>109</v>
      </c>
      <c r="G58" s="350">
        <v>2662565.7599999998</v>
      </c>
      <c r="H58" s="122">
        <v>2944999.85</v>
      </c>
      <c r="I58" s="122">
        <v>2937999.85</v>
      </c>
      <c r="J58" s="206"/>
      <c r="K58" s="206"/>
      <c r="L58" s="206"/>
      <c r="M58" s="206"/>
      <c r="N58" s="68"/>
      <c r="O58" s="184"/>
      <c r="S58" s="269"/>
      <c r="T58" s="269"/>
      <c r="U58" s="27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</row>
    <row r="59" spans="1:93" s="38" customFormat="1" ht="409.5" x14ac:dyDescent="0.25">
      <c r="A59" s="80" t="s">
        <v>97</v>
      </c>
      <c r="B59" s="79" t="s">
        <v>3</v>
      </c>
      <c r="C59" s="79" t="s">
        <v>122</v>
      </c>
      <c r="D59" s="79" t="s">
        <v>126</v>
      </c>
      <c r="E59" s="88" t="s">
        <v>99</v>
      </c>
      <c r="F59" s="80"/>
      <c r="G59" s="136">
        <f>G60</f>
        <v>3000</v>
      </c>
      <c r="H59" s="136">
        <f>H60</f>
        <v>3000</v>
      </c>
      <c r="I59" s="136">
        <f>I60</f>
        <v>3000</v>
      </c>
      <c r="J59" s="212"/>
      <c r="K59" s="212"/>
      <c r="L59" s="212"/>
      <c r="M59" s="212"/>
      <c r="N59" s="71"/>
      <c r="O59" s="190"/>
      <c r="S59" s="274"/>
      <c r="T59" s="274"/>
      <c r="U59" s="57"/>
      <c r="X59" s="326"/>
      <c r="Y59" s="326"/>
      <c r="Z59" s="326"/>
      <c r="AA59" s="326"/>
      <c r="AB59" s="326"/>
      <c r="AC59" s="326"/>
      <c r="AD59" s="326"/>
      <c r="AE59" s="326"/>
      <c r="AF59" s="326"/>
      <c r="AG59" s="326"/>
      <c r="AH59" s="326"/>
      <c r="AI59" s="326"/>
      <c r="AJ59" s="326"/>
      <c r="AK59" s="326"/>
      <c r="AL59" s="326"/>
      <c r="AM59" s="326"/>
      <c r="AN59" s="326"/>
      <c r="AO59" s="326"/>
      <c r="AP59" s="326"/>
      <c r="AQ59" s="326"/>
      <c r="AR59" s="326"/>
      <c r="AS59" s="326"/>
      <c r="AT59" s="326"/>
      <c r="AU59" s="326"/>
      <c r="AV59" s="326"/>
      <c r="AW59" s="326"/>
      <c r="AX59" s="326"/>
      <c r="AY59" s="326"/>
      <c r="AZ59" s="326"/>
      <c r="BA59" s="326"/>
      <c r="BB59" s="326"/>
      <c r="BC59" s="326"/>
      <c r="BD59" s="326"/>
      <c r="BE59" s="326"/>
      <c r="BF59" s="326"/>
      <c r="BG59" s="326"/>
      <c r="BH59" s="326"/>
      <c r="BI59" s="326"/>
      <c r="BJ59" s="326"/>
      <c r="BK59" s="326"/>
      <c r="BL59" s="326"/>
      <c r="BM59" s="326"/>
      <c r="BN59" s="326"/>
      <c r="BO59" s="326"/>
      <c r="BP59" s="326"/>
      <c r="BQ59" s="326"/>
      <c r="BR59" s="326"/>
      <c r="BS59" s="326"/>
      <c r="BT59" s="326"/>
      <c r="BU59" s="326"/>
      <c r="BV59" s="326"/>
      <c r="BW59" s="326"/>
      <c r="BX59" s="326"/>
      <c r="BY59" s="326"/>
      <c r="BZ59" s="326"/>
      <c r="CA59" s="326"/>
      <c r="CB59" s="326"/>
      <c r="CC59" s="326"/>
      <c r="CD59" s="326"/>
      <c r="CE59" s="326"/>
      <c r="CF59" s="326"/>
      <c r="CG59" s="326"/>
      <c r="CH59" s="326"/>
      <c r="CI59" s="326"/>
      <c r="CJ59" s="326"/>
      <c r="CK59" s="326"/>
      <c r="CL59" s="326"/>
      <c r="CM59" s="326"/>
      <c r="CN59" s="326"/>
      <c r="CO59" s="326"/>
    </row>
    <row r="60" spans="1:93" s="28" customFormat="1" ht="63" x14ac:dyDescent="0.25">
      <c r="A60" s="95" t="s">
        <v>108</v>
      </c>
      <c r="B60" s="78" t="s">
        <v>3</v>
      </c>
      <c r="C60" s="78" t="s">
        <v>122</v>
      </c>
      <c r="D60" s="78" t="s">
        <v>126</v>
      </c>
      <c r="E60" s="85" t="s">
        <v>99</v>
      </c>
      <c r="F60" s="95">
        <v>200</v>
      </c>
      <c r="G60" s="123">
        <v>3000</v>
      </c>
      <c r="H60" s="123">
        <v>3000</v>
      </c>
      <c r="I60" s="123">
        <v>3000</v>
      </c>
      <c r="J60" s="206"/>
      <c r="K60" s="206"/>
      <c r="L60" s="206"/>
      <c r="M60" s="206"/>
      <c r="N60" s="68"/>
      <c r="O60" s="184"/>
      <c r="S60" s="269"/>
      <c r="T60" s="269"/>
      <c r="U60" s="27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</row>
    <row r="61" spans="1:93" s="36" customFormat="1" ht="110.25" x14ac:dyDescent="0.25">
      <c r="A61" s="135" t="s">
        <v>190</v>
      </c>
      <c r="B61" s="79">
        <v>803</v>
      </c>
      <c r="C61" s="79" t="s">
        <v>122</v>
      </c>
      <c r="D61" s="79" t="s">
        <v>126</v>
      </c>
      <c r="E61" s="85" t="s">
        <v>197</v>
      </c>
      <c r="F61" s="79"/>
      <c r="G61" s="121">
        <f>G62</f>
        <v>3240051.44</v>
      </c>
      <c r="H61" s="121">
        <f>H62</f>
        <v>3267449.72</v>
      </c>
      <c r="I61" s="121">
        <f>I62</f>
        <v>3594194.7</v>
      </c>
      <c r="J61" s="211"/>
      <c r="K61" s="211"/>
      <c r="L61" s="211"/>
      <c r="M61" s="211"/>
      <c r="N61" s="67"/>
      <c r="O61" s="189"/>
      <c r="S61" s="272"/>
      <c r="T61" s="272"/>
      <c r="U61" s="50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325"/>
      <c r="CN61" s="325"/>
      <c r="CO61" s="325"/>
    </row>
    <row r="62" spans="1:93" s="28" customFormat="1" ht="126" x14ac:dyDescent="0.25">
      <c r="A62" s="95" t="s">
        <v>107</v>
      </c>
      <c r="B62" s="78">
        <v>803</v>
      </c>
      <c r="C62" s="78" t="s">
        <v>122</v>
      </c>
      <c r="D62" s="78" t="s">
        <v>126</v>
      </c>
      <c r="E62" s="85" t="s">
        <v>197</v>
      </c>
      <c r="F62" s="78" t="s">
        <v>110</v>
      </c>
      <c r="G62" s="121">
        <f>2970408.84+K62</f>
        <v>3240051.44</v>
      </c>
      <c r="H62" s="121">
        <v>3267449.72</v>
      </c>
      <c r="I62" s="121">
        <v>3594194.7</v>
      </c>
      <c r="J62" s="206"/>
      <c r="K62" s="210">
        <v>269642.59999999998</v>
      </c>
      <c r="L62" s="206"/>
      <c r="M62" s="206"/>
      <c r="N62" s="68"/>
      <c r="O62" s="184"/>
      <c r="S62" s="269"/>
      <c r="T62" s="269"/>
      <c r="U62" s="27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</row>
    <row r="63" spans="1:93" s="31" customFormat="1" ht="126" x14ac:dyDescent="0.25">
      <c r="A63" s="80" t="s">
        <v>175</v>
      </c>
      <c r="B63" s="79" t="s">
        <v>3</v>
      </c>
      <c r="C63" s="79" t="s">
        <v>122</v>
      </c>
      <c r="D63" s="79" t="s">
        <v>126</v>
      </c>
      <c r="E63" s="88" t="s">
        <v>174</v>
      </c>
      <c r="F63" s="79"/>
      <c r="G63" s="121">
        <f>G64</f>
        <v>140350.92000000001</v>
      </c>
      <c r="H63" s="121"/>
      <c r="I63" s="121"/>
      <c r="J63" s="206"/>
      <c r="K63" s="206"/>
      <c r="L63" s="206"/>
      <c r="M63" s="206"/>
      <c r="N63" s="68"/>
      <c r="O63" s="184"/>
      <c r="P63" s="28"/>
      <c r="Q63" s="52"/>
      <c r="S63" s="271"/>
      <c r="T63" s="271"/>
      <c r="U63" s="52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</row>
    <row r="64" spans="1:93" s="28" customFormat="1" ht="126" x14ac:dyDescent="0.25">
      <c r="A64" s="95" t="s">
        <v>107</v>
      </c>
      <c r="B64" s="78" t="s">
        <v>3</v>
      </c>
      <c r="C64" s="78" t="s">
        <v>122</v>
      </c>
      <c r="D64" s="78" t="s">
        <v>126</v>
      </c>
      <c r="E64" s="85" t="s">
        <v>174</v>
      </c>
      <c r="F64" s="78" t="s">
        <v>110</v>
      </c>
      <c r="G64" s="120">
        <v>140350.92000000001</v>
      </c>
      <c r="H64" s="120"/>
      <c r="I64" s="120"/>
      <c r="J64" s="206"/>
      <c r="K64" s="206"/>
      <c r="L64" s="206"/>
      <c r="M64" s="206"/>
      <c r="N64" s="68"/>
      <c r="O64" s="184"/>
      <c r="S64" s="269"/>
      <c r="T64" s="269"/>
      <c r="U64" s="27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</row>
    <row r="65" spans="1:93" s="31" customFormat="1" ht="78.75" x14ac:dyDescent="0.25">
      <c r="A65" s="88" t="s">
        <v>82</v>
      </c>
      <c r="B65" s="79">
        <v>803</v>
      </c>
      <c r="C65" s="79" t="s">
        <v>127</v>
      </c>
      <c r="D65" s="79" t="s">
        <v>121</v>
      </c>
      <c r="E65" s="88"/>
      <c r="F65" s="80"/>
      <c r="G65" s="124">
        <f>G66</f>
        <v>6554271.1199999992</v>
      </c>
      <c r="H65" s="124">
        <f>H66</f>
        <v>16913736.02</v>
      </c>
      <c r="I65" s="124">
        <f>I66</f>
        <v>31151902.030000001</v>
      </c>
      <c r="J65" s="209"/>
      <c r="K65" s="209"/>
      <c r="L65" s="209"/>
      <c r="M65" s="218"/>
      <c r="N65" s="69"/>
      <c r="O65" s="186"/>
      <c r="S65" s="271"/>
      <c r="T65" s="271"/>
      <c r="U65" s="52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</row>
    <row r="66" spans="1:93" s="28" customFormat="1" ht="110.25" x14ac:dyDescent="0.25">
      <c r="A66" s="88" t="s">
        <v>25</v>
      </c>
      <c r="B66" s="79">
        <v>803</v>
      </c>
      <c r="C66" s="79" t="s">
        <v>127</v>
      </c>
      <c r="D66" s="79" t="s">
        <v>134</v>
      </c>
      <c r="E66" s="88"/>
      <c r="F66" s="77"/>
      <c r="G66" s="121">
        <f>G67</f>
        <v>6554271.1199999992</v>
      </c>
      <c r="H66" s="121">
        <f t="shared" ref="H66:I66" si="8">+H67+H74</f>
        <v>16913736.02</v>
      </c>
      <c r="I66" s="121">
        <f t="shared" si="8"/>
        <v>31151902.030000001</v>
      </c>
      <c r="J66" s="206"/>
      <c r="K66" s="206"/>
      <c r="L66" s="206"/>
      <c r="M66" s="207"/>
      <c r="N66" s="68"/>
      <c r="O66" s="184"/>
      <c r="S66" s="269"/>
      <c r="T66" s="269"/>
      <c r="U66" s="27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</row>
    <row r="67" spans="1:93" s="111" customFormat="1" ht="110.25" x14ac:dyDescent="0.25">
      <c r="A67" s="88" t="s">
        <v>25</v>
      </c>
      <c r="B67" s="77" t="s">
        <v>3</v>
      </c>
      <c r="C67" s="79" t="s">
        <v>127</v>
      </c>
      <c r="D67" s="79" t="s">
        <v>134</v>
      </c>
      <c r="E67" s="85"/>
      <c r="F67" s="77"/>
      <c r="G67" s="121">
        <f>G68+G70+G72+G74+G76</f>
        <v>6554271.1199999992</v>
      </c>
      <c r="H67" s="121">
        <f t="shared" ref="H67:I67" si="9">H68+H70+H72+H74+H76</f>
        <v>16913736.02</v>
      </c>
      <c r="I67" s="121">
        <f t="shared" si="9"/>
        <v>31151902.030000001</v>
      </c>
      <c r="J67" s="208"/>
      <c r="K67" s="208"/>
      <c r="L67" s="208"/>
      <c r="M67" s="219"/>
      <c r="N67" s="166"/>
      <c r="O67" s="187"/>
      <c r="S67" s="270"/>
      <c r="T67" s="270"/>
      <c r="U67" s="245"/>
      <c r="X67" s="324"/>
      <c r="Y67" s="324"/>
      <c r="Z67" s="324"/>
      <c r="AA67" s="324"/>
      <c r="AB67" s="324"/>
      <c r="AC67" s="324"/>
      <c r="AD67" s="324"/>
      <c r="AE67" s="324"/>
      <c r="AF67" s="324"/>
      <c r="AG67" s="324"/>
      <c r="AH67" s="324"/>
      <c r="AI67" s="324"/>
      <c r="AJ67" s="324"/>
      <c r="AK67" s="324"/>
      <c r="AL67" s="324"/>
      <c r="AM67" s="324"/>
      <c r="AN67" s="324"/>
      <c r="AO67" s="324"/>
      <c r="AP67" s="324"/>
      <c r="AQ67" s="324"/>
      <c r="AR67" s="324"/>
      <c r="AS67" s="324"/>
      <c r="AT67" s="324"/>
      <c r="AU67" s="324"/>
      <c r="AV67" s="324"/>
      <c r="AW67" s="324"/>
      <c r="AX67" s="324"/>
      <c r="AY67" s="324"/>
      <c r="AZ67" s="324"/>
      <c r="BA67" s="324"/>
      <c r="BB67" s="324"/>
      <c r="BC67" s="324"/>
      <c r="BD67" s="324"/>
      <c r="BE67" s="324"/>
      <c r="BF67" s="324"/>
      <c r="BG67" s="324"/>
      <c r="BH67" s="324"/>
      <c r="BI67" s="324"/>
      <c r="BJ67" s="324"/>
      <c r="BK67" s="324"/>
      <c r="BL67" s="324"/>
      <c r="BM67" s="324"/>
      <c r="BN67" s="324"/>
      <c r="BO67" s="324"/>
      <c r="BP67" s="324"/>
      <c r="BQ67" s="324"/>
      <c r="BR67" s="324"/>
      <c r="BS67" s="324"/>
      <c r="BT67" s="324"/>
      <c r="BU67" s="324"/>
      <c r="BV67" s="324"/>
      <c r="BW67" s="324"/>
      <c r="BX67" s="324"/>
      <c r="BY67" s="324"/>
      <c r="BZ67" s="324"/>
      <c r="CA67" s="324"/>
      <c r="CB67" s="324"/>
      <c r="CC67" s="324"/>
      <c r="CD67" s="324"/>
      <c r="CE67" s="324"/>
      <c r="CF67" s="324"/>
      <c r="CG67" s="324"/>
      <c r="CH67" s="324"/>
      <c r="CI67" s="324"/>
      <c r="CJ67" s="324"/>
      <c r="CK67" s="324"/>
      <c r="CL67" s="324"/>
      <c r="CM67" s="324"/>
      <c r="CN67" s="324"/>
      <c r="CO67" s="324"/>
    </row>
    <row r="68" spans="1:93" s="39" customFormat="1" ht="110.25" x14ac:dyDescent="0.25">
      <c r="A68" s="137" t="s">
        <v>190</v>
      </c>
      <c r="B68" s="77" t="s">
        <v>3</v>
      </c>
      <c r="C68" s="79" t="s">
        <v>127</v>
      </c>
      <c r="D68" s="79" t="s">
        <v>134</v>
      </c>
      <c r="E68" s="88" t="s">
        <v>198</v>
      </c>
      <c r="F68" s="77"/>
      <c r="G68" s="121">
        <f>G69</f>
        <v>1904305.94</v>
      </c>
      <c r="H68" s="121">
        <f t="shared" ref="H68:I68" si="10">H69</f>
        <v>1790250.01</v>
      </c>
      <c r="I68" s="121">
        <f t="shared" si="10"/>
        <v>1969275.01</v>
      </c>
      <c r="J68" s="213"/>
      <c r="K68" s="213"/>
      <c r="L68" s="213"/>
      <c r="M68" s="220"/>
      <c r="N68" s="167"/>
      <c r="O68" s="188"/>
      <c r="S68" s="275"/>
      <c r="T68" s="275"/>
      <c r="U68" s="56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  <c r="CA68" s="64"/>
      <c r="CB68" s="64"/>
      <c r="CC68" s="64"/>
      <c r="CD68" s="64"/>
      <c r="CE68" s="64"/>
      <c r="CF68" s="64"/>
      <c r="CG68" s="64"/>
      <c r="CH68" s="64"/>
      <c r="CI68" s="64"/>
      <c r="CJ68" s="64"/>
      <c r="CK68" s="64"/>
      <c r="CL68" s="64"/>
      <c r="CM68" s="64"/>
      <c r="CN68" s="64"/>
      <c r="CO68" s="64"/>
    </row>
    <row r="69" spans="1:93" s="28" customFormat="1" ht="126" x14ac:dyDescent="0.25">
      <c r="A69" s="95" t="s">
        <v>107</v>
      </c>
      <c r="B69" s="74" t="s">
        <v>3</v>
      </c>
      <c r="C69" s="78" t="s">
        <v>127</v>
      </c>
      <c r="D69" s="78" t="s">
        <v>134</v>
      </c>
      <c r="E69" s="85" t="s">
        <v>198</v>
      </c>
      <c r="F69" s="74">
        <v>100</v>
      </c>
      <c r="G69" s="121">
        <f>1627500.01+K69</f>
        <v>1904305.94</v>
      </c>
      <c r="H69" s="121">
        <v>1790250.01</v>
      </c>
      <c r="I69" s="121">
        <v>1969275.01</v>
      </c>
      <c r="J69" s="206"/>
      <c r="K69" s="210">
        <v>276805.93</v>
      </c>
      <c r="L69" s="206"/>
      <c r="M69" s="207"/>
      <c r="N69" s="68"/>
      <c r="O69" s="184"/>
      <c r="S69" s="269"/>
      <c r="T69" s="269"/>
      <c r="U69" s="27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</row>
    <row r="70" spans="1:93" s="36" customFormat="1" ht="110.25" x14ac:dyDescent="0.25">
      <c r="A70" s="135" t="s">
        <v>190</v>
      </c>
      <c r="B70" s="74" t="s">
        <v>3</v>
      </c>
      <c r="C70" s="78" t="s">
        <v>127</v>
      </c>
      <c r="D70" s="78" t="s">
        <v>134</v>
      </c>
      <c r="E70" s="85" t="s">
        <v>199</v>
      </c>
      <c r="F70" s="74"/>
      <c r="G70" s="121">
        <f>G71</f>
        <v>969517.7300000001</v>
      </c>
      <c r="H70" s="121">
        <f t="shared" ref="H70:I70" si="11">H71</f>
        <v>940010.15</v>
      </c>
      <c r="I70" s="121">
        <f t="shared" si="11"/>
        <v>1034011.16</v>
      </c>
      <c r="J70" s="211"/>
      <c r="K70" s="211"/>
      <c r="L70" s="211"/>
      <c r="M70" s="221"/>
      <c r="N70" s="67"/>
      <c r="O70" s="189"/>
      <c r="S70" s="272"/>
      <c r="T70" s="272"/>
      <c r="U70" s="50"/>
      <c r="X70" s="325"/>
      <c r="Y70" s="325"/>
      <c r="Z70" s="325"/>
      <c r="AA70" s="325"/>
      <c r="AB70" s="325"/>
      <c r="AC70" s="325"/>
      <c r="AD70" s="325"/>
      <c r="AE70" s="325"/>
      <c r="AF70" s="325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/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5"/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325"/>
      <c r="CN70" s="325"/>
      <c r="CO70" s="325"/>
    </row>
    <row r="71" spans="1:93" s="28" customFormat="1" ht="126" x14ac:dyDescent="0.25">
      <c r="A71" s="95" t="s">
        <v>107</v>
      </c>
      <c r="B71" s="74" t="s">
        <v>3</v>
      </c>
      <c r="C71" s="78" t="s">
        <v>127</v>
      </c>
      <c r="D71" s="78" t="s">
        <v>134</v>
      </c>
      <c r="E71" s="85" t="s">
        <v>199</v>
      </c>
      <c r="F71" s="74">
        <v>100</v>
      </c>
      <c r="G71" s="120">
        <f>854554.68+K71</f>
        <v>969517.7300000001</v>
      </c>
      <c r="H71" s="120">
        <v>940010.15</v>
      </c>
      <c r="I71" s="120">
        <v>1034011.16</v>
      </c>
      <c r="J71" s="206"/>
      <c r="K71" s="210">
        <v>114963.05</v>
      </c>
      <c r="L71" s="206"/>
      <c r="M71" s="207"/>
      <c r="N71" s="68"/>
      <c r="O71" s="184"/>
      <c r="S71" s="269"/>
      <c r="T71" s="269"/>
      <c r="U71" s="27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</row>
    <row r="72" spans="1:93" s="39" customFormat="1" ht="78.75" x14ac:dyDescent="0.25">
      <c r="A72" s="137" t="s">
        <v>193</v>
      </c>
      <c r="B72" s="77" t="s">
        <v>3</v>
      </c>
      <c r="C72" s="79" t="s">
        <v>127</v>
      </c>
      <c r="D72" s="79" t="s">
        <v>134</v>
      </c>
      <c r="E72" s="88" t="s">
        <v>200</v>
      </c>
      <c r="F72" s="77"/>
      <c r="G72" s="121">
        <f>G73</f>
        <v>3627815.86</v>
      </c>
      <c r="H72" s="121">
        <f t="shared" ref="H72:I72" si="12">H73</f>
        <v>4148615.86</v>
      </c>
      <c r="I72" s="121">
        <f t="shared" si="12"/>
        <v>4148615.86</v>
      </c>
      <c r="J72" s="211"/>
      <c r="K72" s="211"/>
      <c r="L72" s="211"/>
      <c r="M72" s="221"/>
      <c r="N72" s="67"/>
      <c r="O72" s="189"/>
      <c r="P72" s="36"/>
      <c r="Q72" s="36"/>
      <c r="R72" s="36"/>
      <c r="S72" s="272"/>
      <c r="T72" s="272"/>
      <c r="U72" s="56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4"/>
      <c r="CJ72" s="64"/>
      <c r="CK72" s="64"/>
      <c r="CL72" s="64"/>
      <c r="CM72" s="64"/>
      <c r="CN72" s="64"/>
      <c r="CO72" s="64"/>
    </row>
    <row r="73" spans="1:93" s="28" customFormat="1" ht="126" x14ac:dyDescent="0.25">
      <c r="A73" s="95" t="s">
        <v>107</v>
      </c>
      <c r="B73" s="74" t="s">
        <v>3</v>
      </c>
      <c r="C73" s="78" t="s">
        <v>127</v>
      </c>
      <c r="D73" s="78" t="s">
        <v>134</v>
      </c>
      <c r="E73" s="85" t="s">
        <v>200</v>
      </c>
      <c r="F73" s="74">
        <v>100</v>
      </c>
      <c r="G73" s="120">
        <v>3627815.86</v>
      </c>
      <c r="H73" s="120">
        <v>4148615.86</v>
      </c>
      <c r="I73" s="120">
        <v>4148615.86</v>
      </c>
      <c r="J73" s="206"/>
      <c r="K73" s="206"/>
      <c r="L73" s="206"/>
      <c r="M73" s="207"/>
      <c r="N73" s="68"/>
      <c r="O73" s="184"/>
      <c r="S73" s="269"/>
      <c r="T73" s="269"/>
      <c r="U73" s="27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</row>
    <row r="74" spans="1:93" s="31" customFormat="1" ht="126" x14ac:dyDescent="0.25">
      <c r="A74" s="80" t="s">
        <v>175</v>
      </c>
      <c r="B74" s="77" t="s">
        <v>3</v>
      </c>
      <c r="C74" s="79" t="s">
        <v>127</v>
      </c>
      <c r="D74" s="79" t="s">
        <v>134</v>
      </c>
      <c r="E74" s="88" t="s">
        <v>174</v>
      </c>
      <c r="F74" s="77"/>
      <c r="G74" s="121">
        <f>G75</f>
        <v>52631.59</v>
      </c>
      <c r="H74" s="121"/>
      <c r="I74" s="121"/>
      <c r="J74" s="206"/>
      <c r="K74" s="206"/>
      <c r="L74" s="206"/>
      <c r="M74" s="207"/>
      <c r="N74" s="68"/>
      <c r="O74" s="184"/>
      <c r="P74" s="28"/>
      <c r="S74" s="271"/>
      <c r="T74" s="271"/>
      <c r="U74" s="52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</row>
    <row r="75" spans="1:93" s="28" customFormat="1" ht="126" x14ac:dyDescent="0.25">
      <c r="A75" s="95" t="s">
        <v>107</v>
      </c>
      <c r="B75" s="74" t="s">
        <v>3</v>
      </c>
      <c r="C75" s="78" t="s">
        <v>127</v>
      </c>
      <c r="D75" s="78" t="s">
        <v>134</v>
      </c>
      <c r="E75" s="85" t="s">
        <v>174</v>
      </c>
      <c r="F75" s="74">
        <v>100</v>
      </c>
      <c r="G75" s="120">
        <v>52631.59</v>
      </c>
      <c r="H75" s="120"/>
      <c r="I75" s="120"/>
      <c r="J75" s="206"/>
      <c r="K75" s="206"/>
      <c r="L75" s="206"/>
      <c r="M75" s="207"/>
      <c r="N75" s="68"/>
      <c r="O75" s="184"/>
      <c r="S75" s="269"/>
      <c r="T75" s="269"/>
      <c r="U75" s="27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</row>
    <row r="76" spans="1:93" s="31" customFormat="1" ht="181.9" customHeight="1" x14ac:dyDescent="0.25">
      <c r="A76" s="80" t="s">
        <v>277</v>
      </c>
      <c r="B76" s="77" t="s">
        <v>3</v>
      </c>
      <c r="C76" s="79" t="s">
        <v>127</v>
      </c>
      <c r="D76" s="79" t="s">
        <v>134</v>
      </c>
      <c r="E76" s="88" t="s">
        <v>276</v>
      </c>
      <c r="F76" s="77"/>
      <c r="G76" s="121"/>
      <c r="H76" s="121">
        <f>H77</f>
        <v>10034860</v>
      </c>
      <c r="I76" s="121">
        <f>I77</f>
        <v>24000000</v>
      </c>
      <c r="J76" s="206"/>
      <c r="K76" s="206"/>
      <c r="L76" s="206"/>
      <c r="M76" s="207"/>
      <c r="N76" s="68"/>
      <c r="O76" s="203">
        <v>10034860</v>
      </c>
      <c r="P76" s="28"/>
      <c r="Q76" s="28"/>
      <c r="R76" s="28"/>
      <c r="S76" s="269"/>
      <c r="T76" s="269"/>
      <c r="U76" s="52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</row>
    <row r="77" spans="1:93" s="28" customFormat="1" ht="63" x14ac:dyDescent="0.25">
      <c r="A77" s="95" t="s">
        <v>108</v>
      </c>
      <c r="B77" s="74" t="s">
        <v>3</v>
      </c>
      <c r="C77" s="78" t="s">
        <v>127</v>
      </c>
      <c r="D77" s="78" t="s">
        <v>134</v>
      </c>
      <c r="E77" s="85" t="s">
        <v>276</v>
      </c>
      <c r="F77" s="74">
        <v>200</v>
      </c>
      <c r="G77" s="120"/>
      <c r="H77" s="120">
        <f>O76</f>
        <v>10034860</v>
      </c>
      <c r="I77" s="120">
        <v>24000000</v>
      </c>
      <c r="J77" s="206"/>
      <c r="K77" s="206"/>
      <c r="L77" s="206"/>
      <c r="M77" s="207"/>
      <c r="N77" s="68"/>
      <c r="O77" s="184"/>
      <c r="S77" s="269"/>
      <c r="T77" s="269"/>
      <c r="U77" s="27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</row>
    <row r="78" spans="1:93" s="28" customFormat="1" ht="15.75" x14ac:dyDescent="0.25">
      <c r="A78" s="77" t="s">
        <v>33</v>
      </c>
      <c r="B78" s="77" t="s">
        <v>3</v>
      </c>
      <c r="C78" s="79" t="s">
        <v>123</v>
      </c>
      <c r="D78" s="79" t="s">
        <v>121</v>
      </c>
      <c r="E78" s="79"/>
      <c r="F78" s="77"/>
      <c r="G78" s="121">
        <f>G79+G88</f>
        <v>13732648.09</v>
      </c>
      <c r="H78" s="121">
        <f>H79+H88</f>
        <v>13563941.67</v>
      </c>
      <c r="I78" s="121">
        <f>I79+I88</f>
        <v>13727314.16</v>
      </c>
      <c r="J78" s="206"/>
      <c r="K78" s="206"/>
      <c r="L78" s="206"/>
      <c r="M78" s="207"/>
      <c r="N78" s="68"/>
      <c r="O78" s="184"/>
      <c r="S78" s="269"/>
      <c r="T78" s="269"/>
      <c r="U78" s="27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</row>
    <row r="79" spans="1:93" s="28" customFormat="1" ht="15.75" x14ac:dyDescent="0.25">
      <c r="A79" s="77" t="s">
        <v>9</v>
      </c>
      <c r="B79" s="77" t="s">
        <v>3</v>
      </c>
      <c r="C79" s="79" t="s">
        <v>123</v>
      </c>
      <c r="D79" s="79" t="s">
        <v>129</v>
      </c>
      <c r="E79" s="79"/>
      <c r="F79" s="77"/>
      <c r="G79" s="121">
        <f>G80+G82+G84+G86</f>
        <v>3366025.84</v>
      </c>
      <c r="H79" s="121">
        <f t="shared" ref="H79:I79" si="13">H80+H82+H84</f>
        <v>3258705.24</v>
      </c>
      <c r="I79" s="121">
        <f t="shared" si="13"/>
        <v>3422077.73</v>
      </c>
      <c r="J79" s="206"/>
      <c r="K79" s="206"/>
      <c r="L79" s="206"/>
      <c r="M79" s="207"/>
      <c r="N79" s="68"/>
      <c r="O79" s="184"/>
      <c r="S79" s="269"/>
      <c r="T79" s="269"/>
      <c r="U79" s="27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</row>
    <row r="80" spans="1:93" s="39" customFormat="1" ht="110.25" x14ac:dyDescent="0.25">
      <c r="A80" s="135" t="s">
        <v>190</v>
      </c>
      <c r="B80" s="77" t="s">
        <v>3</v>
      </c>
      <c r="C80" s="79" t="s">
        <v>123</v>
      </c>
      <c r="D80" s="79" t="s">
        <v>129</v>
      </c>
      <c r="E80" s="85" t="s">
        <v>201</v>
      </c>
      <c r="F80" s="77"/>
      <c r="G80" s="121">
        <f>G81</f>
        <v>1620025.73</v>
      </c>
      <c r="H80" s="121">
        <f>H81</f>
        <v>1633724.86</v>
      </c>
      <c r="I80" s="121">
        <f>I81</f>
        <v>1797097.35</v>
      </c>
      <c r="J80" s="213"/>
      <c r="K80" s="213"/>
      <c r="L80" s="213"/>
      <c r="M80" s="220"/>
      <c r="N80" s="167"/>
      <c r="O80" s="188"/>
      <c r="S80" s="275"/>
      <c r="T80" s="275"/>
      <c r="U80" s="56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</row>
    <row r="81" spans="1:93" s="28" customFormat="1" ht="126" x14ac:dyDescent="0.25">
      <c r="A81" s="95" t="s">
        <v>107</v>
      </c>
      <c r="B81" s="74" t="s">
        <v>3</v>
      </c>
      <c r="C81" s="78" t="s">
        <v>123</v>
      </c>
      <c r="D81" s="78" t="s">
        <v>129</v>
      </c>
      <c r="E81" s="85" t="s">
        <v>201</v>
      </c>
      <c r="F81" s="74">
        <v>100</v>
      </c>
      <c r="G81" s="121">
        <f>1485204.42+K81</f>
        <v>1620025.73</v>
      </c>
      <c r="H81" s="121">
        <v>1633724.86</v>
      </c>
      <c r="I81" s="121">
        <v>1797097.35</v>
      </c>
      <c r="J81" s="206"/>
      <c r="K81" s="210">
        <v>134821.31</v>
      </c>
      <c r="L81" s="206"/>
      <c r="M81" s="207"/>
      <c r="N81" s="68"/>
      <c r="O81" s="184"/>
      <c r="S81" s="269"/>
      <c r="T81" s="269"/>
      <c r="U81" s="27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</row>
    <row r="82" spans="1:93" s="36" customFormat="1" ht="63" x14ac:dyDescent="0.25">
      <c r="A82" s="135" t="s">
        <v>193</v>
      </c>
      <c r="B82" s="77" t="s">
        <v>3</v>
      </c>
      <c r="C82" s="79" t="s">
        <v>123</v>
      </c>
      <c r="D82" s="79" t="s">
        <v>129</v>
      </c>
      <c r="E82" s="85" t="s">
        <v>202</v>
      </c>
      <c r="F82" s="74"/>
      <c r="G82" s="120">
        <f>G83</f>
        <v>711732.38</v>
      </c>
      <c r="H82" s="120">
        <f t="shared" ref="H82:I82" si="14">H83</f>
        <v>625800.38</v>
      </c>
      <c r="I82" s="120">
        <f t="shared" si="14"/>
        <v>625800.38</v>
      </c>
      <c r="J82" s="211"/>
      <c r="K82" s="211"/>
      <c r="L82" s="211"/>
      <c r="M82" s="221"/>
      <c r="N82" s="67"/>
      <c r="O82" s="189"/>
      <c r="S82" s="272"/>
      <c r="T82" s="272"/>
      <c r="U82" s="50"/>
      <c r="X82" s="325"/>
      <c r="Y82" s="325"/>
      <c r="Z82" s="325"/>
      <c r="AA82" s="325"/>
      <c r="AB82" s="325"/>
      <c r="AC82" s="325"/>
      <c r="AD82" s="325"/>
      <c r="AE82" s="325"/>
      <c r="AF82" s="325"/>
      <c r="AG82" s="325"/>
      <c r="AH82" s="325"/>
      <c r="AI82" s="325"/>
      <c r="AJ82" s="325"/>
      <c r="AK82" s="325"/>
      <c r="AL82" s="325"/>
      <c r="AM82" s="325"/>
      <c r="AN82" s="325"/>
      <c r="AO82" s="325"/>
      <c r="AP82" s="325"/>
      <c r="AQ82" s="325"/>
      <c r="AR82" s="325"/>
      <c r="AS82" s="325"/>
      <c r="AT82" s="325"/>
      <c r="AU82" s="325"/>
      <c r="AV82" s="325"/>
      <c r="AW82" s="325"/>
      <c r="AX82" s="325"/>
      <c r="AY82" s="325"/>
      <c r="AZ82" s="325"/>
      <c r="BA82" s="325"/>
      <c r="BB82" s="325"/>
      <c r="BC82" s="325"/>
      <c r="BD82" s="325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325"/>
      <c r="BZ82" s="325"/>
      <c r="CA82" s="325"/>
      <c r="CB82" s="325"/>
      <c r="CC82" s="325"/>
      <c r="CD82" s="325"/>
      <c r="CE82" s="325"/>
      <c r="CF82" s="325"/>
      <c r="CG82" s="325"/>
      <c r="CH82" s="325"/>
      <c r="CI82" s="325"/>
      <c r="CJ82" s="325"/>
      <c r="CK82" s="325"/>
      <c r="CL82" s="325"/>
      <c r="CM82" s="325"/>
      <c r="CN82" s="325"/>
      <c r="CO82" s="325"/>
    </row>
    <row r="83" spans="1:93" s="28" customFormat="1" ht="126" x14ac:dyDescent="0.25">
      <c r="A83" s="95" t="s">
        <v>107</v>
      </c>
      <c r="B83" s="74" t="s">
        <v>3</v>
      </c>
      <c r="C83" s="78" t="s">
        <v>123</v>
      </c>
      <c r="D83" s="78" t="s">
        <v>129</v>
      </c>
      <c r="E83" s="85" t="s">
        <v>202</v>
      </c>
      <c r="F83" s="74">
        <v>100</v>
      </c>
      <c r="G83" s="120">
        <v>711732.38</v>
      </c>
      <c r="H83" s="120">
        <v>625800.38</v>
      </c>
      <c r="I83" s="120">
        <v>625800.38</v>
      </c>
      <c r="J83" s="206"/>
      <c r="K83" s="206"/>
      <c r="L83" s="206"/>
      <c r="M83" s="207"/>
      <c r="N83" s="68"/>
      <c r="O83" s="184"/>
      <c r="S83" s="269"/>
      <c r="T83" s="269"/>
      <c r="U83" s="27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</row>
    <row r="84" spans="1:93" s="38" customFormat="1" ht="409.5" x14ac:dyDescent="0.25">
      <c r="A84" s="26" t="s">
        <v>145</v>
      </c>
      <c r="B84" s="79">
        <v>803</v>
      </c>
      <c r="C84" s="79" t="s">
        <v>123</v>
      </c>
      <c r="D84" s="79" t="s">
        <v>129</v>
      </c>
      <c r="E84" s="88" t="s">
        <v>138</v>
      </c>
      <c r="F84" s="77"/>
      <c r="G84" s="121">
        <f>G85</f>
        <v>999180</v>
      </c>
      <c r="H84" s="121">
        <f>H85</f>
        <v>999180</v>
      </c>
      <c r="I84" s="121">
        <f>I85</f>
        <v>999180</v>
      </c>
      <c r="J84" s="212"/>
      <c r="K84" s="212"/>
      <c r="L84" s="212"/>
      <c r="M84" s="222"/>
      <c r="N84" s="71"/>
      <c r="O84" s="190"/>
      <c r="S84" s="274"/>
      <c r="T84" s="274"/>
      <c r="U84" s="57"/>
      <c r="X84" s="326"/>
      <c r="Y84" s="326"/>
      <c r="Z84" s="326"/>
      <c r="AA84" s="326"/>
      <c r="AB84" s="326"/>
      <c r="AC84" s="326"/>
      <c r="AD84" s="326"/>
      <c r="AE84" s="326"/>
      <c r="AF84" s="326"/>
      <c r="AG84" s="326"/>
      <c r="AH84" s="326"/>
      <c r="AI84" s="326"/>
      <c r="AJ84" s="326"/>
      <c r="AK84" s="326"/>
      <c r="AL84" s="326"/>
      <c r="AM84" s="326"/>
      <c r="AN84" s="326"/>
      <c r="AO84" s="326"/>
      <c r="AP84" s="326"/>
      <c r="AQ84" s="326"/>
      <c r="AR84" s="326"/>
      <c r="AS84" s="326"/>
      <c r="AT84" s="326"/>
      <c r="AU84" s="326"/>
      <c r="AV84" s="326"/>
      <c r="AW84" s="326"/>
      <c r="AX84" s="326"/>
      <c r="AY84" s="326"/>
      <c r="AZ84" s="326"/>
      <c r="BA84" s="326"/>
      <c r="BB84" s="326"/>
      <c r="BC84" s="326"/>
      <c r="BD84" s="326"/>
      <c r="BE84" s="326"/>
      <c r="BF84" s="326"/>
      <c r="BG84" s="326"/>
      <c r="BH84" s="326"/>
      <c r="BI84" s="326"/>
      <c r="BJ84" s="326"/>
      <c r="BK84" s="326"/>
      <c r="BL84" s="326"/>
      <c r="BM84" s="326"/>
      <c r="BN84" s="326"/>
      <c r="BO84" s="326"/>
      <c r="BP84" s="326"/>
      <c r="BQ84" s="326"/>
      <c r="BR84" s="326"/>
      <c r="BS84" s="326"/>
      <c r="BT84" s="326"/>
      <c r="BU84" s="326"/>
      <c r="BV84" s="326"/>
      <c r="BW84" s="326"/>
      <c r="BX84" s="326"/>
      <c r="BY84" s="326"/>
      <c r="BZ84" s="326"/>
      <c r="CA84" s="326"/>
      <c r="CB84" s="326"/>
      <c r="CC84" s="326"/>
      <c r="CD84" s="326"/>
      <c r="CE84" s="326"/>
      <c r="CF84" s="326"/>
      <c r="CG84" s="326"/>
      <c r="CH84" s="326"/>
      <c r="CI84" s="326"/>
      <c r="CJ84" s="326"/>
      <c r="CK84" s="326"/>
      <c r="CL84" s="326"/>
      <c r="CM84" s="326"/>
      <c r="CN84" s="326"/>
      <c r="CO84" s="326"/>
    </row>
    <row r="85" spans="1:93" s="28" customFormat="1" ht="63" x14ac:dyDescent="0.25">
      <c r="A85" s="95" t="s">
        <v>108</v>
      </c>
      <c r="B85" s="78">
        <v>803</v>
      </c>
      <c r="C85" s="79" t="s">
        <v>123</v>
      </c>
      <c r="D85" s="79" t="s">
        <v>129</v>
      </c>
      <c r="E85" s="85" t="s">
        <v>138</v>
      </c>
      <c r="F85" s="78" t="s">
        <v>109</v>
      </c>
      <c r="G85" s="120">
        <v>999180</v>
      </c>
      <c r="H85" s="120">
        <v>999180</v>
      </c>
      <c r="I85" s="120">
        <v>999180</v>
      </c>
      <c r="J85" s="206"/>
      <c r="K85" s="206"/>
      <c r="L85" s="206"/>
      <c r="M85" s="207"/>
      <c r="N85" s="68"/>
      <c r="O85" s="184"/>
      <c r="S85" s="269"/>
      <c r="T85" s="269"/>
      <c r="U85" s="27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</row>
    <row r="86" spans="1:93" s="31" customFormat="1" ht="126" x14ac:dyDescent="0.25">
      <c r="A86" s="80" t="s">
        <v>175</v>
      </c>
      <c r="B86" s="79">
        <v>803</v>
      </c>
      <c r="C86" s="79" t="s">
        <v>123</v>
      </c>
      <c r="D86" s="79" t="s">
        <v>129</v>
      </c>
      <c r="E86" s="88" t="s">
        <v>174</v>
      </c>
      <c r="F86" s="79"/>
      <c r="G86" s="124">
        <f>G87</f>
        <v>35087.730000000003</v>
      </c>
      <c r="H86" s="124">
        <f t="shared" ref="H86:I86" si="15">H87</f>
        <v>0</v>
      </c>
      <c r="I86" s="124">
        <f t="shared" si="15"/>
        <v>0</v>
      </c>
      <c r="J86" s="209"/>
      <c r="K86" s="209"/>
      <c r="L86" s="209"/>
      <c r="M86" s="218"/>
      <c r="N86" s="69"/>
      <c r="O86" s="186"/>
      <c r="S86" s="271"/>
      <c r="T86" s="271"/>
      <c r="U86" s="52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</row>
    <row r="87" spans="1:93" s="28" customFormat="1" ht="126" x14ac:dyDescent="0.25">
      <c r="A87" s="95" t="s">
        <v>107</v>
      </c>
      <c r="B87" s="78">
        <v>803</v>
      </c>
      <c r="C87" s="79" t="s">
        <v>123</v>
      </c>
      <c r="D87" s="79" t="s">
        <v>129</v>
      </c>
      <c r="E87" s="85" t="s">
        <v>174</v>
      </c>
      <c r="F87" s="78" t="s">
        <v>110</v>
      </c>
      <c r="G87" s="122">
        <v>35087.730000000003</v>
      </c>
      <c r="H87" s="122"/>
      <c r="I87" s="122"/>
      <c r="J87" s="206"/>
      <c r="K87" s="206"/>
      <c r="L87" s="206"/>
      <c r="M87" s="207"/>
      <c r="N87" s="68"/>
      <c r="O87" s="184"/>
      <c r="S87" s="269"/>
      <c r="T87" s="269"/>
      <c r="U87" s="27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</row>
    <row r="88" spans="1:93" s="111" customFormat="1" ht="15.75" x14ac:dyDescent="0.25">
      <c r="A88" s="77" t="s">
        <v>10</v>
      </c>
      <c r="B88" s="77" t="s">
        <v>3</v>
      </c>
      <c r="C88" s="79" t="s">
        <v>123</v>
      </c>
      <c r="D88" s="79" t="s">
        <v>131</v>
      </c>
      <c r="E88" s="79"/>
      <c r="F88" s="77"/>
      <c r="G88" s="121">
        <f>G89+G93</f>
        <v>10366622.25</v>
      </c>
      <c r="H88" s="121">
        <f t="shared" ref="H88:I88" si="16">H89+H93</f>
        <v>10305236.43</v>
      </c>
      <c r="I88" s="121">
        <f t="shared" si="16"/>
        <v>10305236.43</v>
      </c>
      <c r="J88" s="208"/>
      <c r="K88" s="208"/>
      <c r="L88" s="208"/>
      <c r="M88" s="219"/>
      <c r="N88" s="166"/>
      <c r="O88" s="187"/>
      <c r="S88" s="270"/>
      <c r="T88" s="270"/>
      <c r="U88" s="245"/>
      <c r="X88" s="324"/>
      <c r="Y88" s="324"/>
      <c r="Z88" s="324"/>
      <c r="AA88" s="324"/>
      <c r="AB88" s="324"/>
      <c r="AC88" s="324"/>
      <c r="AD88" s="324"/>
      <c r="AE88" s="324"/>
      <c r="AF88" s="324"/>
      <c r="AG88" s="324"/>
      <c r="AH88" s="324"/>
      <c r="AI88" s="324"/>
      <c r="AJ88" s="324"/>
      <c r="AK88" s="324"/>
      <c r="AL88" s="324"/>
      <c r="AM88" s="324"/>
      <c r="AN88" s="324"/>
      <c r="AO88" s="324"/>
      <c r="AP88" s="324"/>
      <c r="AQ88" s="324"/>
      <c r="AR88" s="324"/>
      <c r="AS88" s="324"/>
      <c r="AT88" s="324"/>
      <c r="AU88" s="324"/>
      <c r="AV88" s="324"/>
      <c r="AW88" s="324"/>
      <c r="AX88" s="324"/>
      <c r="AY88" s="324"/>
      <c r="AZ88" s="324"/>
      <c r="BA88" s="324"/>
      <c r="BB88" s="324"/>
      <c r="BC88" s="324"/>
      <c r="BD88" s="324"/>
      <c r="BE88" s="324"/>
      <c r="BF88" s="324"/>
      <c r="BG88" s="324"/>
      <c r="BH88" s="324"/>
      <c r="BI88" s="324"/>
      <c r="BJ88" s="324"/>
      <c r="BK88" s="324"/>
      <c r="BL88" s="324"/>
      <c r="BM88" s="324"/>
      <c r="BN88" s="324"/>
      <c r="BO88" s="324"/>
      <c r="BP88" s="324"/>
      <c r="BQ88" s="324"/>
      <c r="BR88" s="324"/>
      <c r="BS88" s="324"/>
      <c r="BT88" s="324"/>
      <c r="BU88" s="324"/>
      <c r="BV88" s="324"/>
      <c r="BW88" s="324"/>
      <c r="BX88" s="324"/>
      <c r="BY88" s="324"/>
      <c r="BZ88" s="324"/>
      <c r="CA88" s="324"/>
      <c r="CB88" s="324"/>
      <c r="CC88" s="324"/>
      <c r="CD88" s="324"/>
      <c r="CE88" s="324"/>
      <c r="CF88" s="324"/>
      <c r="CG88" s="324"/>
      <c r="CH88" s="324"/>
      <c r="CI88" s="324"/>
      <c r="CJ88" s="324"/>
      <c r="CK88" s="324"/>
      <c r="CL88" s="324"/>
      <c r="CM88" s="324"/>
      <c r="CN88" s="324"/>
      <c r="CO88" s="324"/>
    </row>
    <row r="89" spans="1:93" s="28" customFormat="1" ht="252" x14ac:dyDescent="0.25">
      <c r="A89" s="80" t="s">
        <v>26</v>
      </c>
      <c r="B89" s="77" t="s">
        <v>3</v>
      </c>
      <c r="C89" s="79" t="s">
        <v>123</v>
      </c>
      <c r="D89" s="79" t="s">
        <v>131</v>
      </c>
      <c r="E89" s="88" t="s">
        <v>56</v>
      </c>
      <c r="F89" s="77"/>
      <c r="G89" s="121">
        <f>G90+G91+G92</f>
        <v>9111622.25</v>
      </c>
      <c r="H89" s="121">
        <f t="shared" ref="H89:I89" si="17">H90+H91+H92</f>
        <v>9050236.4299999997</v>
      </c>
      <c r="I89" s="121">
        <f t="shared" si="17"/>
        <v>9050236.4299999997</v>
      </c>
      <c r="J89" s="206"/>
      <c r="K89" s="206"/>
      <c r="L89" s="206"/>
      <c r="M89" s="207"/>
      <c r="N89" s="68"/>
      <c r="O89" s="184"/>
      <c r="S89" s="269"/>
      <c r="T89" s="269"/>
      <c r="U89" s="27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</row>
    <row r="90" spans="1:93" s="28" customFormat="1" ht="126" x14ac:dyDescent="0.25">
      <c r="A90" s="95" t="s">
        <v>107</v>
      </c>
      <c r="B90" s="74" t="s">
        <v>3</v>
      </c>
      <c r="C90" s="78" t="s">
        <v>123</v>
      </c>
      <c r="D90" s="78" t="s">
        <v>131</v>
      </c>
      <c r="E90" s="85" t="s">
        <v>56</v>
      </c>
      <c r="F90" s="74">
        <v>100</v>
      </c>
      <c r="G90" s="121">
        <v>7179622.25</v>
      </c>
      <c r="H90" s="121">
        <v>7145236.4299999997</v>
      </c>
      <c r="I90" s="121">
        <v>7145236.4299999997</v>
      </c>
      <c r="J90" s="206"/>
      <c r="K90" s="206"/>
      <c r="L90" s="206"/>
      <c r="M90" s="207"/>
      <c r="N90" s="68"/>
      <c r="O90" s="184"/>
      <c r="S90" s="269"/>
      <c r="T90" s="269"/>
      <c r="U90" s="27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</row>
    <row r="91" spans="1:93" s="28" customFormat="1" ht="63" x14ac:dyDescent="0.25">
      <c r="A91" s="95" t="s">
        <v>108</v>
      </c>
      <c r="B91" s="74" t="s">
        <v>3</v>
      </c>
      <c r="C91" s="78" t="s">
        <v>123</v>
      </c>
      <c r="D91" s="78" t="s">
        <v>131</v>
      </c>
      <c r="E91" s="85" t="s">
        <v>56</v>
      </c>
      <c r="F91" s="74">
        <v>200</v>
      </c>
      <c r="G91" s="122">
        <v>512000</v>
      </c>
      <c r="H91" s="122">
        <v>485000</v>
      </c>
      <c r="I91" s="122">
        <v>485000</v>
      </c>
      <c r="J91" s="206"/>
      <c r="K91" s="206"/>
      <c r="L91" s="206"/>
      <c r="M91" s="207"/>
      <c r="N91" s="68"/>
      <c r="O91" s="184"/>
      <c r="S91" s="269"/>
      <c r="T91" s="269"/>
      <c r="U91" s="27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</row>
    <row r="92" spans="1:93" s="28" customFormat="1" ht="31.5" x14ac:dyDescent="0.25">
      <c r="A92" s="95" t="s">
        <v>96</v>
      </c>
      <c r="B92" s="74" t="s">
        <v>3</v>
      </c>
      <c r="C92" s="78" t="s">
        <v>123</v>
      </c>
      <c r="D92" s="78" t="s">
        <v>131</v>
      </c>
      <c r="E92" s="85" t="s">
        <v>56</v>
      </c>
      <c r="F92" s="74">
        <v>800</v>
      </c>
      <c r="G92" s="122">
        <v>1420000</v>
      </c>
      <c r="H92" s="122">
        <v>1420000</v>
      </c>
      <c r="I92" s="122">
        <v>1420000</v>
      </c>
      <c r="J92" s="206"/>
      <c r="K92" s="206"/>
      <c r="L92" s="206"/>
      <c r="M92" s="207"/>
      <c r="N92" s="68"/>
      <c r="O92" s="184"/>
      <c r="S92" s="269"/>
      <c r="T92" s="269"/>
      <c r="U92" s="27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</row>
    <row r="93" spans="1:93" s="31" customFormat="1" ht="110.25" x14ac:dyDescent="0.25">
      <c r="A93" s="137" t="s">
        <v>195</v>
      </c>
      <c r="B93" s="77" t="s">
        <v>3</v>
      </c>
      <c r="C93" s="79" t="s">
        <v>123</v>
      </c>
      <c r="D93" s="79" t="s">
        <v>131</v>
      </c>
      <c r="E93" s="88" t="s">
        <v>203</v>
      </c>
      <c r="F93" s="77"/>
      <c r="G93" s="124">
        <f>G94</f>
        <v>1255000</v>
      </c>
      <c r="H93" s="124">
        <f t="shared" ref="H93:I93" si="18">H94</f>
        <v>1255000</v>
      </c>
      <c r="I93" s="124">
        <f t="shared" si="18"/>
        <v>1255000</v>
      </c>
      <c r="J93" s="209"/>
      <c r="K93" s="209"/>
      <c r="L93" s="209"/>
      <c r="M93" s="218"/>
      <c r="N93" s="69"/>
      <c r="O93" s="186"/>
      <c r="S93" s="271"/>
      <c r="T93" s="271"/>
      <c r="U93" s="52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</row>
    <row r="94" spans="1:93" s="28" customFormat="1" ht="63" x14ac:dyDescent="0.25">
      <c r="A94" s="95" t="s">
        <v>108</v>
      </c>
      <c r="B94" s="74" t="s">
        <v>3</v>
      </c>
      <c r="C94" s="78" t="s">
        <v>123</v>
      </c>
      <c r="D94" s="78" t="s">
        <v>131</v>
      </c>
      <c r="E94" s="85" t="s">
        <v>203</v>
      </c>
      <c r="F94" s="74">
        <v>200</v>
      </c>
      <c r="G94" s="122">
        <v>1255000</v>
      </c>
      <c r="H94" s="122">
        <v>1255000</v>
      </c>
      <c r="I94" s="122">
        <v>1255000</v>
      </c>
      <c r="J94" s="206"/>
      <c r="K94" s="206"/>
      <c r="L94" s="206"/>
      <c r="M94" s="207"/>
      <c r="N94" s="68"/>
      <c r="O94" s="184"/>
      <c r="S94" s="269"/>
      <c r="T94" s="269"/>
      <c r="U94" s="27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</row>
    <row r="95" spans="1:93" s="31" customFormat="1" ht="15.75" x14ac:dyDescent="0.25">
      <c r="A95" s="77" t="s">
        <v>34</v>
      </c>
      <c r="B95" s="77" t="s">
        <v>3</v>
      </c>
      <c r="C95" s="79" t="s">
        <v>129</v>
      </c>
      <c r="D95" s="79" t="s">
        <v>121</v>
      </c>
      <c r="E95" s="79"/>
      <c r="F95" s="77"/>
      <c r="G95" s="121">
        <f>G96</f>
        <v>6356916.9100000001</v>
      </c>
      <c r="H95" s="121">
        <f>H96</f>
        <v>5648714.7999999998</v>
      </c>
      <c r="I95" s="121">
        <f>I96</f>
        <v>6213586.2800000003</v>
      </c>
      <c r="J95" s="209"/>
      <c r="K95" s="209"/>
      <c r="L95" s="209"/>
      <c r="M95" s="218"/>
      <c r="N95" s="69"/>
      <c r="O95" s="186"/>
      <c r="S95" s="271"/>
      <c r="T95" s="271"/>
      <c r="U95" s="52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</row>
    <row r="96" spans="1:93" s="111" customFormat="1" ht="15.75" x14ac:dyDescent="0.25">
      <c r="A96" s="77" t="s">
        <v>27</v>
      </c>
      <c r="B96" s="77" t="s">
        <v>3</v>
      </c>
      <c r="C96" s="79" t="s">
        <v>129</v>
      </c>
      <c r="D96" s="79" t="s">
        <v>129</v>
      </c>
      <c r="E96" s="79"/>
      <c r="F96" s="77"/>
      <c r="G96" s="121">
        <f>G97+G99+G102+G104</f>
        <v>6356916.9100000001</v>
      </c>
      <c r="H96" s="121">
        <f t="shared" ref="H96:I96" si="19">H97+H99+H102</f>
        <v>5648714.7999999998</v>
      </c>
      <c r="I96" s="121">
        <f t="shared" si="19"/>
        <v>6213586.2800000003</v>
      </c>
      <c r="J96" s="208"/>
      <c r="K96" s="208"/>
      <c r="L96" s="208"/>
      <c r="M96" s="219"/>
      <c r="N96" s="166"/>
      <c r="O96" s="187"/>
      <c r="S96" s="270"/>
      <c r="T96" s="270"/>
      <c r="U96" s="245"/>
      <c r="X96" s="324"/>
      <c r="Y96" s="324"/>
      <c r="Z96" s="324"/>
      <c r="AA96" s="324"/>
      <c r="AB96" s="324"/>
      <c r="AC96" s="324"/>
      <c r="AD96" s="324"/>
      <c r="AE96" s="324"/>
      <c r="AF96" s="324"/>
      <c r="AG96" s="324"/>
      <c r="AH96" s="324"/>
      <c r="AI96" s="324"/>
      <c r="AJ96" s="324"/>
      <c r="AK96" s="324"/>
      <c r="AL96" s="324"/>
      <c r="AM96" s="324"/>
      <c r="AN96" s="324"/>
      <c r="AO96" s="324"/>
      <c r="AP96" s="324"/>
      <c r="AQ96" s="324"/>
      <c r="AR96" s="324"/>
      <c r="AS96" s="324"/>
      <c r="AT96" s="324"/>
      <c r="AU96" s="324"/>
      <c r="AV96" s="324"/>
      <c r="AW96" s="324"/>
      <c r="AX96" s="324"/>
      <c r="AY96" s="324"/>
      <c r="AZ96" s="324"/>
      <c r="BA96" s="324"/>
      <c r="BB96" s="324"/>
      <c r="BC96" s="324"/>
      <c r="BD96" s="324"/>
      <c r="BE96" s="324"/>
      <c r="BF96" s="324"/>
      <c r="BG96" s="324"/>
      <c r="BH96" s="324"/>
      <c r="BI96" s="324"/>
      <c r="BJ96" s="324"/>
      <c r="BK96" s="324"/>
      <c r="BL96" s="324"/>
      <c r="BM96" s="324"/>
      <c r="BN96" s="324"/>
      <c r="BO96" s="324"/>
      <c r="BP96" s="324"/>
      <c r="BQ96" s="324"/>
      <c r="BR96" s="324"/>
      <c r="BS96" s="324"/>
      <c r="BT96" s="324"/>
      <c r="BU96" s="324"/>
      <c r="BV96" s="324"/>
      <c r="BW96" s="324"/>
      <c r="BX96" s="324"/>
      <c r="BY96" s="324"/>
      <c r="BZ96" s="324"/>
      <c r="CA96" s="324"/>
      <c r="CB96" s="324"/>
      <c r="CC96" s="324"/>
      <c r="CD96" s="324"/>
      <c r="CE96" s="324"/>
      <c r="CF96" s="324"/>
      <c r="CG96" s="324"/>
      <c r="CH96" s="324"/>
      <c r="CI96" s="324"/>
      <c r="CJ96" s="324"/>
      <c r="CK96" s="324"/>
      <c r="CL96" s="324"/>
      <c r="CM96" s="324"/>
      <c r="CN96" s="324"/>
      <c r="CO96" s="324"/>
    </row>
    <row r="97" spans="1:93" s="31" customFormat="1" ht="110.25" x14ac:dyDescent="0.25">
      <c r="A97" s="137" t="s">
        <v>190</v>
      </c>
      <c r="B97" s="77" t="s">
        <v>3</v>
      </c>
      <c r="C97" s="79" t="s">
        <v>129</v>
      </c>
      <c r="D97" s="79" t="s">
        <v>129</v>
      </c>
      <c r="E97" s="88" t="s">
        <v>204</v>
      </c>
      <c r="F97" s="77"/>
      <c r="G97" s="121">
        <f>G98</f>
        <v>5782576.3300000001</v>
      </c>
      <c r="H97" s="121">
        <f t="shared" ref="H97:I97" si="20">H98</f>
        <v>5648714.7999999998</v>
      </c>
      <c r="I97" s="121">
        <f t="shared" si="20"/>
        <v>6213586.2800000003</v>
      </c>
      <c r="J97" s="209"/>
      <c r="K97" s="209"/>
      <c r="L97" s="209"/>
      <c r="M97" s="218"/>
      <c r="N97" s="69"/>
      <c r="O97" s="186"/>
      <c r="S97" s="271"/>
      <c r="T97" s="271"/>
      <c r="U97" s="52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</row>
    <row r="98" spans="1:93" s="31" customFormat="1" ht="126" x14ac:dyDescent="0.25">
      <c r="A98" s="95" t="s">
        <v>107</v>
      </c>
      <c r="B98" s="74" t="s">
        <v>3</v>
      </c>
      <c r="C98" s="78" t="s">
        <v>129</v>
      </c>
      <c r="D98" s="78" t="s">
        <v>129</v>
      </c>
      <c r="E98" s="85" t="s">
        <v>204</v>
      </c>
      <c r="F98" s="74">
        <v>100</v>
      </c>
      <c r="G98" s="121">
        <f>4856117.83+K98</f>
        <v>5782576.3300000001</v>
      </c>
      <c r="H98" s="121">
        <v>5648714.7999999998</v>
      </c>
      <c r="I98" s="121">
        <v>6213586.2800000003</v>
      </c>
      <c r="J98" s="209"/>
      <c r="K98" s="223">
        <f>459841.49+466617.01</f>
        <v>926458.5</v>
      </c>
      <c r="L98" s="209"/>
      <c r="M98" s="218"/>
      <c r="N98" s="69"/>
      <c r="O98" s="186"/>
      <c r="S98" s="271"/>
      <c r="T98" s="271"/>
      <c r="U98" s="52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</row>
    <row r="99" spans="1:93" s="31" customFormat="1" ht="94.5" x14ac:dyDescent="0.25">
      <c r="A99" s="135" t="s">
        <v>41</v>
      </c>
      <c r="B99" s="74" t="s">
        <v>3</v>
      </c>
      <c r="C99" s="78" t="s">
        <v>129</v>
      </c>
      <c r="D99" s="78" t="s">
        <v>129</v>
      </c>
      <c r="E99" s="85" t="s">
        <v>57</v>
      </c>
      <c r="F99" s="74"/>
      <c r="G99" s="120">
        <f>G100+G101</f>
        <v>14250</v>
      </c>
      <c r="H99" s="120">
        <f t="shared" ref="H99:I99" si="21">H100</f>
        <v>0</v>
      </c>
      <c r="I99" s="120">
        <f t="shared" si="21"/>
        <v>0</v>
      </c>
      <c r="J99" s="209"/>
      <c r="K99" s="209"/>
      <c r="L99" s="209"/>
      <c r="M99" s="218"/>
      <c r="N99" s="69"/>
      <c r="O99" s="186"/>
      <c r="S99" s="271"/>
      <c r="T99" s="271"/>
      <c r="U99" s="52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</row>
    <row r="100" spans="1:93" s="31" customFormat="1" ht="63" x14ac:dyDescent="0.25">
      <c r="A100" s="95" t="s">
        <v>108</v>
      </c>
      <c r="B100" s="74" t="s">
        <v>3</v>
      </c>
      <c r="C100" s="78" t="s">
        <v>129</v>
      </c>
      <c r="D100" s="78" t="s">
        <v>129</v>
      </c>
      <c r="E100" s="85" t="s">
        <v>57</v>
      </c>
      <c r="F100" s="74">
        <v>200</v>
      </c>
      <c r="G100" s="350">
        <v>12750</v>
      </c>
      <c r="H100" s="120"/>
      <c r="I100" s="120"/>
      <c r="J100" s="209"/>
      <c r="K100" s="209"/>
      <c r="L100" s="209"/>
      <c r="M100" s="218"/>
      <c r="N100" s="69"/>
      <c r="O100" s="186"/>
      <c r="S100" s="271"/>
      <c r="T100" s="271"/>
      <c r="U100" s="52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</row>
    <row r="101" spans="1:93" s="31" customFormat="1" ht="31.5" x14ac:dyDescent="0.25">
      <c r="A101" s="95" t="s">
        <v>96</v>
      </c>
      <c r="B101" s="74" t="s">
        <v>3</v>
      </c>
      <c r="C101" s="78" t="s">
        <v>129</v>
      </c>
      <c r="D101" s="78" t="s">
        <v>129</v>
      </c>
      <c r="E101" s="85" t="s">
        <v>57</v>
      </c>
      <c r="F101" s="74">
        <v>800</v>
      </c>
      <c r="G101" s="346">
        <v>1500</v>
      </c>
      <c r="H101" s="120"/>
      <c r="I101" s="120"/>
      <c r="J101" s="209"/>
      <c r="K101" s="209"/>
      <c r="L101" s="209"/>
      <c r="M101" s="218"/>
      <c r="N101" s="69"/>
      <c r="O101" s="186"/>
      <c r="S101" s="271"/>
      <c r="T101" s="271"/>
      <c r="U101" s="52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</row>
    <row r="102" spans="1:93" s="31" customFormat="1" ht="63" x14ac:dyDescent="0.25">
      <c r="A102" s="135" t="s">
        <v>193</v>
      </c>
      <c r="B102" s="74" t="s">
        <v>3</v>
      </c>
      <c r="C102" s="78" t="s">
        <v>129</v>
      </c>
      <c r="D102" s="78" t="s">
        <v>129</v>
      </c>
      <c r="E102" s="85" t="s">
        <v>205</v>
      </c>
      <c r="F102" s="74"/>
      <c r="G102" s="120">
        <f>G103</f>
        <v>454827.44</v>
      </c>
      <c r="H102" s="120">
        <f>H103</f>
        <v>0</v>
      </c>
      <c r="I102" s="120">
        <f>I103</f>
        <v>0</v>
      </c>
      <c r="J102" s="209"/>
      <c r="K102" s="209"/>
      <c r="L102" s="209"/>
      <c r="M102" s="218"/>
      <c r="N102" s="69"/>
      <c r="O102" s="186"/>
      <c r="S102" s="271"/>
      <c r="T102" s="271"/>
      <c r="U102" s="52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</row>
    <row r="103" spans="1:93" s="31" customFormat="1" ht="63" x14ac:dyDescent="0.25">
      <c r="A103" s="95" t="s">
        <v>108</v>
      </c>
      <c r="B103" s="74" t="s">
        <v>3</v>
      </c>
      <c r="C103" s="78" t="s">
        <v>129</v>
      </c>
      <c r="D103" s="78" t="s">
        <v>129</v>
      </c>
      <c r="E103" s="85" t="s">
        <v>205</v>
      </c>
      <c r="F103" s="74">
        <v>200</v>
      </c>
      <c r="G103" s="350">
        <v>454827.44</v>
      </c>
      <c r="H103" s="120"/>
      <c r="I103" s="120"/>
      <c r="J103" s="209"/>
      <c r="K103" s="209"/>
      <c r="L103" s="209"/>
      <c r="M103" s="218"/>
      <c r="N103" s="69"/>
      <c r="O103" s="186"/>
      <c r="S103" s="271"/>
      <c r="T103" s="271"/>
      <c r="U103" s="52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</row>
    <row r="104" spans="1:93" s="31" customFormat="1" ht="126" x14ac:dyDescent="0.25">
      <c r="A104" s="80" t="s">
        <v>175</v>
      </c>
      <c r="B104" s="77" t="s">
        <v>3</v>
      </c>
      <c r="C104" s="79" t="s">
        <v>129</v>
      </c>
      <c r="D104" s="79" t="s">
        <v>129</v>
      </c>
      <c r="E104" s="88" t="s">
        <v>174</v>
      </c>
      <c r="F104" s="77"/>
      <c r="G104" s="121">
        <f>G105</f>
        <v>105263.14</v>
      </c>
      <c r="H104" s="121"/>
      <c r="I104" s="121"/>
      <c r="J104" s="209"/>
      <c r="K104" s="209"/>
      <c r="L104" s="209"/>
      <c r="M104" s="218"/>
      <c r="N104" s="69"/>
      <c r="O104" s="186"/>
      <c r="S104" s="271"/>
      <c r="T104" s="271"/>
      <c r="U104" s="52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</row>
    <row r="105" spans="1:93" s="31" customFormat="1" ht="126" x14ac:dyDescent="0.25">
      <c r="A105" s="95" t="s">
        <v>107</v>
      </c>
      <c r="B105" s="74" t="s">
        <v>3</v>
      </c>
      <c r="C105" s="78" t="s">
        <v>129</v>
      </c>
      <c r="D105" s="78" t="s">
        <v>129</v>
      </c>
      <c r="E105" s="85" t="s">
        <v>174</v>
      </c>
      <c r="F105" s="74">
        <v>100</v>
      </c>
      <c r="G105" s="120">
        <v>105263.14</v>
      </c>
      <c r="H105" s="120"/>
      <c r="I105" s="120"/>
      <c r="J105" s="209"/>
      <c r="K105" s="209"/>
      <c r="L105" s="209"/>
      <c r="M105" s="218"/>
      <c r="N105" s="69"/>
      <c r="O105" s="186"/>
      <c r="S105" s="271"/>
      <c r="T105" s="271"/>
      <c r="U105" s="52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</row>
    <row r="106" spans="1:93" s="28" customFormat="1" ht="15.75" x14ac:dyDescent="0.25">
      <c r="A106" s="77" t="s">
        <v>31</v>
      </c>
      <c r="B106" s="77" t="s">
        <v>3</v>
      </c>
      <c r="C106" s="79" t="s">
        <v>130</v>
      </c>
      <c r="D106" s="79" t="s">
        <v>121</v>
      </c>
      <c r="E106" s="79"/>
      <c r="F106" s="77"/>
      <c r="G106" s="121">
        <f>G107+G109+G111</f>
        <v>515000</v>
      </c>
      <c r="H106" s="121">
        <f t="shared" ref="H106:I106" si="22">H107+H109+H111</f>
        <v>389692933.17000002</v>
      </c>
      <c r="I106" s="121">
        <f t="shared" si="22"/>
        <v>171539473.67999998</v>
      </c>
      <c r="J106" s="206"/>
      <c r="K106" s="206"/>
      <c r="L106" s="206"/>
      <c r="M106" s="207"/>
      <c r="N106" s="68"/>
      <c r="O106" s="184"/>
      <c r="S106" s="269"/>
      <c r="T106" s="269"/>
      <c r="U106" s="27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</row>
    <row r="107" spans="1:93" s="31" customFormat="1" ht="189" x14ac:dyDescent="0.25">
      <c r="A107" s="138" t="s">
        <v>251</v>
      </c>
      <c r="B107" s="77">
        <v>803</v>
      </c>
      <c r="C107" s="79" t="s">
        <v>130</v>
      </c>
      <c r="D107" s="79" t="s">
        <v>122</v>
      </c>
      <c r="E107" s="139" t="s">
        <v>258</v>
      </c>
      <c r="F107" s="77"/>
      <c r="G107" s="121"/>
      <c r="H107" s="121">
        <f>H108</f>
        <v>64529512.120000005</v>
      </c>
      <c r="I107" s="121"/>
      <c r="J107" s="209"/>
      <c r="K107" s="209"/>
      <c r="L107" s="209"/>
      <c r="M107" s="218"/>
      <c r="N107" s="69"/>
      <c r="O107" s="186"/>
      <c r="S107" s="271"/>
      <c r="T107" s="271"/>
      <c r="U107" s="52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</row>
    <row r="108" spans="1:93" s="31" customFormat="1" ht="63" x14ac:dyDescent="0.25">
      <c r="A108" s="95" t="s">
        <v>108</v>
      </c>
      <c r="B108" s="77">
        <v>803</v>
      </c>
      <c r="C108" s="79" t="s">
        <v>130</v>
      </c>
      <c r="D108" s="79" t="s">
        <v>122</v>
      </c>
      <c r="E108" s="139" t="s">
        <v>258</v>
      </c>
      <c r="F108" s="77">
        <v>200</v>
      </c>
      <c r="G108" s="121"/>
      <c r="H108" s="351">
        <f>63890606.06+S108</f>
        <v>64529512.120000005</v>
      </c>
      <c r="I108" s="121"/>
      <c r="J108" s="209"/>
      <c r="K108" s="209"/>
      <c r="L108" s="209"/>
      <c r="M108" s="218"/>
      <c r="N108" s="69"/>
      <c r="O108" s="186"/>
      <c r="S108" s="294">
        <v>638906.06000000006</v>
      </c>
      <c r="T108" s="294"/>
      <c r="U108" s="52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</row>
    <row r="109" spans="1:93" s="31" customFormat="1" ht="38.450000000000003" customHeight="1" x14ac:dyDescent="0.25">
      <c r="A109" s="138" t="s">
        <v>163</v>
      </c>
      <c r="B109" s="77">
        <v>803</v>
      </c>
      <c r="C109" s="79" t="s">
        <v>130</v>
      </c>
      <c r="D109" s="79" t="s">
        <v>133</v>
      </c>
      <c r="E109" s="139" t="s">
        <v>254</v>
      </c>
      <c r="F109" s="77"/>
      <c r="G109" s="124">
        <f>G110</f>
        <v>0</v>
      </c>
      <c r="H109" s="124">
        <f>H110</f>
        <v>323748421.05000001</v>
      </c>
      <c r="I109" s="124">
        <f>I110</f>
        <v>170189473.67999998</v>
      </c>
      <c r="J109" s="209"/>
      <c r="K109" s="209"/>
      <c r="L109" s="209"/>
      <c r="M109" s="218"/>
      <c r="N109" s="69"/>
      <c r="O109" s="186"/>
      <c r="S109" s="294"/>
      <c r="T109" s="294"/>
      <c r="U109" s="52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</row>
    <row r="110" spans="1:93" s="31" customFormat="1" ht="63" x14ac:dyDescent="0.25">
      <c r="A110" s="95" t="s">
        <v>108</v>
      </c>
      <c r="B110" s="77">
        <v>803</v>
      </c>
      <c r="C110" s="79" t="s">
        <v>130</v>
      </c>
      <c r="D110" s="79" t="s">
        <v>133</v>
      </c>
      <c r="E110" s="139" t="s">
        <v>254</v>
      </c>
      <c r="F110" s="74">
        <v>200</v>
      </c>
      <c r="G110" s="120"/>
      <c r="H110" s="351">
        <f>320510936.85+S110</f>
        <v>323748421.05000001</v>
      </c>
      <c r="I110" s="351">
        <f>168487578.95+T110</f>
        <v>170189473.67999998</v>
      </c>
      <c r="J110" s="209"/>
      <c r="K110" s="209"/>
      <c r="L110" s="209"/>
      <c r="M110" s="218"/>
      <c r="N110" s="69"/>
      <c r="O110" s="186"/>
      <c r="S110" s="294">
        <v>3237484.2</v>
      </c>
      <c r="T110" s="294">
        <v>1701894.73</v>
      </c>
      <c r="U110" s="52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</row>
    <row r="111" spans="1:93" s="31" customFormat="1" ht="15.75" x14ac:dyDescent="0.25">
      <c r="A111" s="77" t="s">
        <v>14</v>
      </c>
      <c r="B111" s="77" t="s">
        <v>3</v>
      </c>
      <c r="C111" s="79" t="s">
        <v>130</v>
      </c>
      <c r="D111" s="79" t="s">
        <v>130</v>
      </c>
      <c r="E111" s="79"/>
      <c r="F111" s="77"/>
      <c r="G111" s="121">
        <f>G112+G116+G114+G118</f>
        <v>515000</v>
      </c>
      <c r="H111" s="121">
        <f t="shared" ref="H111:I111" si="23">H112+H116+H114+H118</f>
        <v>1415000</v>
      </c>
      <c r="I111" s="121">
        <f t="shared" si="23"/>
        <v>1350000</v>
      </c>
      <c r="J111" s="209"/>
      <c r="K111" s="209"/>
      <c r="L111" s="209"/>
      <c r="M111" s="218"/>
      <c r="N111" s="69"/>
      <c r="O111" s="186"/>
      <c r="S111" s="271"/>
      <c r="T111" s="271"/>
      <c r="U111" s="52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</row>
    <row r="112" spans="1:93" s="28" customFormat="1" ht="110.25" x14ac:dyDescent="0.25">
      <c r="A112" s="88" t="s">
        <v>59</v>
      </c>
      <c r="B112" s="77" t="s">
        <v>3</v>
      </c>
      <c r="C112" s="79" t="s">
        <v>130</v>
      </c>
      <c r="D112" s="79" t="s">
        <v>130</v>
      </c>
      <c r="E112" s="88" t="s">
        <v>58</v>
      </c>
      <c r="F112" s="77"/>
      <c r="G112" s="121">
        <f>G113</f>
        <v>150000</v>
      </c>
      <c r="H112" s="121">
        <f>H113</f>
        <v>150000</v>
      </c>
      <c r="I112" s="121">
        <f>I113</f>
        <v>150000</v>
      </c>
      <c r="J112" s="206"/>
      <c r="K112" s="206"/>
      <c r="L112" s="206"/>
      <c r="M112" s="207"/>
      <c r="N112" s="68"/>
      <c r="O112" s="184"/>
      <c r="S112" s="269"/>
      <c r="T112" s="269"/>
      <c r="U112" s="27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</row>
    <row r="113" spans="1:93" s="31" customFormat="1" ht="63" x14ac:dyDescent="0.25">
      <c r="A113" s="95" t="s">
        <v>108</v>
      </c>
      <c r="B113" s="74" t="s">
        <v>3</v>
      </c>
      <c r="C113" s="78" t="s">
        <v>130</v>
      </c>
      <c r="D113" s="78" t="s">
        <v>130</v>
      </c>
      <c r="E113" s="85" t="s">
        <v>58</v>
      </c>
      <c r="F113" s="74">
        <v>200</v>
      </c>
      <c r="G113" s="120">
        <v>150000</v>
      </c>
      <c r="H113" s="120">
        <v>150000</v>
      </c>
      <c r="I113" s="120">
        <v>150000</v>
      </c>
      <c r="J113" s="209"/>
      <c r="K113" s="209"/>
      <c r="L113" s="209"/>
      <c r="M113" s="218"/>
      <c r="N113" s="69"/>
      <c r="O113" s="186"/>
      <c r="S113" s="271"/>
      <c r="T113" s="271"/>
      <c r="U113" s="52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</row>
    <row r="114" spans="1:93" s="39" customFormat="1" ht="63" x14ac:dyDescent="0.25">
      <c r="A114" s="95" t="s">
        <v>246</v>
      </c>
      <c r="B114" s="74" t="s">
        <v>3</v>
      </c>
      <c r="C114" s="78" t="s">
        <v>130</v>
      </c>
      <c r="D114" s="78" t="s">
        <v>130</v>
      </c>
      <c r="E114" s="140" t="s">
        <v>245</v>
      </c>
      <c r="F114" s="74"/>
      <c r="G114" s="120">
        <f>G115</f>
        <v>65000</v>
      </c>
      <c r="H114" s="120">
        <f>H115</f>
        <v>65000</v>
      </c>
      <c r="I114" s="120"/>
      <c r="J114" s="213"/>
      <c r="K114" s="213"/>
      <c r="L114" s="213"/>
      <c r="M114" s="220"/>
      <c r="N114" s="167"/>
      <c r="O114" s="188"/>
      <c r="S114" s="275"/>
      <c r="T114" s="275"/>
      <c r="U114" s="56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  <c r="BB114" s="64"/>
      <c r="BC114" s="64"/>
      <c r="BD114" s="64"/>
      <c r="BE114" s="64"/>
      <c r="BF114" s="64"/>
      <c r="BG114" s="64"/>
      <c r="BH114" s="64"/>
      <c r="BI114" s="64"/>
      <c r="BJ114" s="64"/>
      <c r="BK114" s="64"/>
      <c r="BL114" s="64"/>
      <c r="BM114" s="64"/>
      <c r="BN114" s="64"/>
      <c r="BO114" s="64"/>
      <c r="BP114" s="64"/>
      <c r="BQ114" s="64"/>
      <c r="BR114" s="64"/>
      <c r="BS114" s="64"/>
      <c r="BT114" s="64"/>
      <c r="BU114" s="64"/>
      <c r="BV114" s="64"/>
      <c r="BW114" s="64"/>
      <c r="BX114" s="64"/>
      <c r="BY114" s="64"/>
      <c r="BZ114" s="64"/>
      <c r="CA114" s="64"/>
      <c r="CB114" s="64"/>
      <c r="CC114" s="64"/>
      <c r="CD114" s="64"/>
      <c r="CE114" s="64"/>
      <c r="CF114" s="64"/>
      <c r="CG114" s="64"/>
      <c r="CH114" s="64"/>
      <c r="CI114" s="64"/>
      <c r="CJ114" s="64"/>
      <c r="CK114" s="64"/>
      <c r="CL114" s="64"/>
      <c r="CM114" s="64"/>
      <c r="CN114" s="64"/>
      <c r="CO114" s="64"/>
    </row>
    <row r="115" spans="1:93" s="31" customFormat="1" ht="63" x14ac:dyDescent="0.25">
      <c r="A115" s="95" t="s">
        <v>108</v>
      </c>
      <c r="B115" s="74" t="s">
        <v>3</v>
      </c>
      <c r="C115" s="78" t="s">
        <v>130</v>
      </c>
      <c r="D115" s="78" t="s">
        <v>130</v>
      </c>
      <c r="E115" s="140" t="s">
        <v>245</v>
      </c>
      <c r="F115" s="74">
        <v>200</v>
      </c>
      <c r="G115" s="120">
        <v>65000</v>
      </c>
      <c r="H115" s="120">
        <v>65000</v>
      </c>
      <c r="I115" s="120"/>
      <c r="J115" s="209"/>
      <c r="K115" s="209"/>
      <c r="L115" s="209"/>
      <c r="M115" s="218"/>
      <c r="N115" s="69"/>
      <c r="O115" s="186"/>
      <c r="S115" s="271"/>
      <c r="T115" s="271"/>
      <c r="U115" s="52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</row>
    <row r="116" spans="1:93" s="28" customFormat="1" ht="63" x14ac:dyDescent="0.25">
      <c r="A116" s="88" t="s">
        <v>61</v>
      </c>
      <c r="B116" s="77" t="s">
        <v>3</v>
      </c>
      <c r="C116" s="79" t="s">
        <v>130</v>
      </c>
      <c r="D116" s="79" t="s">
        <v>130</v>
      </c>
      <c r="E116" s="85" t="s">
        <v>60</v>
      </c>
      <c r="F116" s="77"/>
      <c r="G116" s="124">
        <f>G117</f>
        <v>100000</v>
      </c>
      <c r="H116" s="124">
        <f>H117</f>
        <v>100000</v>
      </c>
      <c r="I116" s="124">
        <f>I117</f>
        <v>100000</v>
      </c>
      <c r="J116" s="206"/>
      <c r="K116" s="206"/>
      <c r="L116" s="206"/>
      <c r="M116" s="207"/>
      <c r="N116" s="68"/>
      <c r="O116" s="184"/>
      <c r="S116" s="269"/>
      <c r="T116" s="269"/>
      <c r="U116" s="27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</row>
    <row r="117" spans="1:93" s="28" customFormat="1" ht="63" x14ac:dyDescent="0.25">
      <c r="A117" s="95" t="s">
        <v>108</v>
      </c>
      <c r="B117" s="74" t="s">
        <v>3</v>
      </c>
      <c r="C117" s="79" t="s">
        <v>130</v>
      </c>
      <c r="D117" s="79" t="s">
        <v>130</v>
      </c>
      <c r="E117" s="85" t="s">
        <v>60</v>
      </c>
      <c r="F117" s="74">
        <v>200</v>
      </c>
      <c r="G117" s="122">
        <v>100000</v>
      </c>
      <c r="H117" s="122">
        <v>100000</v>
      </c>
      <c r="I117" s="122">
        <v>100000</v>
      </c>
      <c r="J117" s="206"/>
      <c r="K117" s="206"/>
      <c r="L117" s="206"/>
      <c r="M117" s="207"/>
      <c r="N117" s="68"/>
      <c r="O117" s="184"/>
      <c r="S117" s="269"/>
      <c r="T117" s="269"/>
      <c r="U117" s="27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</row>
    <row r="118" spans="1:93" s="28" customFormat="1" ht="126" x14ac:dyDescent="0.25">
      <c r="A118" s="138" t="s">
        <v>207</v>
      </c>
      <c r="B118" s="77" t="s">
        <v>3</v>
      </c>
      <c r="C118" s="79" t="s">
        <v>130</v>
      </c>
      <c r="D118" s="79" t="s">
        <v>130</v>
      </c>
      <c r="E118" s="139" t="s">
        <v>206</v>
      </c>
      <c r="F118" s="74"/>
      <c r="G118" s="122">
        <f>G119</f>
        <v>200000</v>
      </c>
      <c r="H118" s="122">
        <f t="shared" ref="H118:I118" si="24">H119</f>
        <v>1100000</v>
      </c>
      <c r="I118" s="122">
        <f t="shared" si="24"/>
        <v>1100000</v>
      </c>
      <c r="J118" s="206"/>
      <c r="K118" s="206"/>
      <c r="L118" s="206"/>
      <c r="M118" s="207"/>
      <c r="N118" s="68"/>
      <c r="O118" s="184"/>
      <c r="S118" s="269"/>
      <c r="T118" s="269"/>
      <c r="U118" s="27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</row>
    <row r="119" spans="1:93" s="28" customFormat="1" ht="63" x14ac:dyDescent="0.25">
      <c r="A119" s="95" t="s">
        <v>108</v>
      </c>
      <c r="B119" s="74" t="s">
        <v>3</v>
      </c>
      <c r="C119" s="79" t="s">
        <v>130</v>
      </c>
      <c r="D119" s="79" t="s">
        <v>130</v>
      </c>
      <c r="E119" s="139" t="s">
        <v>206</v>
      </c>
      <c r="F119" s="74">
        <v>200</v>
      </c>
      <c r="G119" s="350">
        <v>200000</v>
      </c>
      <c r="H119" s="122">
        <v>1100000</v>
      </c>
      <c r="I119" s="122">
        <v>1100000</v>
      </c>
      <c r="J119" s="206"/>
      <c r="K119" s="206"/>
      <c r="L119" s="206"/>
      <c r="M119" s="207"/>
      <c r="N119" s="68"/>
      <c r="O119" s="184"/>
      <c r="S119" s="269"/>
      <c r="T119" s="269"/>
      <c r="U119" s="27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</row>
    <row r="120" spans="1:93" s="28" customFormat="1" ht="15.75" x14ac:dyDescent="0.25">
      <c r="A120" s="77" t="s">
        <v>35</v>
      </c>
      <c r="B120" s="77" t="s">
        <v>3</v>
      </c>
      <c r="C120" s="79" t="s">
        <v>124</v>
      </c>
      <c r="D120" s="79" t="s">
        <v>121</v>
      </c>
      <c r="E120" s="79"/>
      <c r="F120" s="77"/>
      <c r="G120" s="121">
        <f>G121+G138</f>
        <v>27039851.099999998</v>
      </c>
      <c r="H120" s="121">
        <f>H121+H138</f>
        <v>14547238.869999999</v>
      </c>
      <c r="I120" s="121">
        <f>I121+I138</f>
        <v>14639007.369999999</v>
      </c>
      <c r="J120" s="206"/>
      <c r="K120" s="206"/>
      <c r="L120" s="206"/>
      <c r="M120" s="207"/>
      <c r="N120" s="68"/>
      <c r="O120" s="184"/>
      <c r="S120" s="269"/>
      <c r="T120" s="269"/>
      <c r="U120" s="27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</row>
    <row r="121" spans="1:93" s="112" customFormat="1" ht="15.75" x14ac:dyDescent="0.25">
      <c r="A121" s="77" t="s">
        <v>23</v>
      </c>
      <c r="B121" s="77" t="s">
        <v>3</v>
      </c>
      <c r="C121" s="79" t="s">
        <v>124</v>
      </c>
      <c r="D121" s="79" t="s">
        <v>122</v>
      </c>
      <c r="E121" s="79"/>
      <c r="F121" s="77"/>
      <c r="G121" s="121">
        <f>G122+G128+G136+G132+G126+G134</f>
        <v>25562950.199999999</v>
      </c>
      <c r="H121" s="121">
        <f t="shared" ref="H121:I121" si="25">H122+H128+H136+H132</f>
        <v>13175830.52</v>
      </c>
      <c r="I121" s="121">
        <f t="shared" si="25"/>
        <v>13175830.52</v>
      </c>
      <c r="J121" s="224"/>
      <c r="K121" s="224"/>
      <c r="L121" s="224"/>
      <c r="M121" s="225"/>
      <c r="N121" s="171"/>
      <c r="O121" s="191"/>
      <c r="S121" s="285"/>
      <c r="T121" s="285"/>
      <c r="U121" s="301"/>
      <c r="X121" s="329"/>
      <c r="Y121" s="329"/>
      <c r="Z121" s="329"/>
      <c r="AA121" s="329"/>
      <c r="AB121" s="329"/>
      <c r="AC121" s="329"/>
      <c r="AD121" s="329"/>
      <c r="AE121" s="329"/>
      <c r="AF121" s="329"/>
      <c r="AG121" s="329"/>
      <c r="AH121" s="329"/>
      <c r="AI121" s="329"/>
      <c r="AJ121" s="329"/>
      <c r="AK121" s="329"/>
      <c r="AL121" s="329"/>
      <c r="AM121" s="329"/>
      <c r="AN121" s="329"/>
      <c r="AO121" s="329"/>
      <c r="AP121" s="329"/>
      <c r="AQ121" s="329"/>
      <c r="AR121" s="329"/>
      <c r="AS121" s="329"/>
      <c r="AT121" s="329"/>
      <c r="AU121" s="329"/>
      <c r="AV121" s="329"/>
      <c r="AW121" s="329"/>
      <c r="AX121" s="329"/>
      <c r="AY121" s="329"/>
      <c r="AZ121" s="329"/>
      <c r="BA121" s="329"/>
      <c r="BB121" s="329"/>
      <c r="BC121" s="329"/>
      <c r="BD121" s="329"/>
      <c r="BE121" s="329"/>
      <c r="BF121" s="329"/>
      <c r="BG121" s="329"/>
      <c r="BH121" s="329"/>
      <c r="BI121" s="329"/>
      <c r="BJ121" s="329"/>
      <c r="BK121" s="329"/>
      <c r="BL121" s="329"/>
      <c r="BM121" s="329"/>
      <c r="BN121" s="329"/>
      <c r="BO121" s="329"/>
      <c r="BP121" s="329"/>
      <c r="BQ121" s="329"/>
      <c r="BR121" s="329"/>
      <c r="BS121" s="329"/>
      <c r="BT121" s="329"/>
      <c r="BU121" s="329"/>
      <c r="BV121" s="329"/>
      <c r="BW121" s="329"/>
      <c r="BX121" s="329"/>
      <c r="BY121" s="329"/>
      <c r="BZ121" s="329"/>
      <c r="CA121" s="329"/>
      <c r="CB121" s="329"/>
      <c r="CC121" s="329"/>
      <c r="CD121" s="329"/>
      <c r="CE121" s="329"/>
      <c r="CF121" s="329"/>
      <c r="CG121" s="329"/>
      <c r="CH121" s="329"/>
      <c r="CI121" s="329"/>
      <c r="CJ121" s="329"/>
      <c r="CK121" s="329"/>
      <c r="CL121" s="329"/>
      <c r="CM121" s="329"/>
      <c r="CN121" s="329"/>
      <c r="CO121" s="329"/>
    </row>
    <row r="122" spans="1:93" s="36" customFormat="1" ht="94.5" x14ac:dyDescent="0.25">
      <c r="A122" s="88" t="s">
        <v>53</v>
      </c>
      <c r="B122" s="77" t="s">
        <v>3</v>
      </c>
      <c r="C122" s="79" t="s">
        <v>124</v>
      </c>
      <c r="D122" s="79" t="s">
        <v>122</v>
      </c>
      <c r="E122" s="88" t="s">
        <v>62</v>
      </c>
      <c r="F122" s="77"/>
      <c r="G122" s="121">
        <f>G123+G124+G125</f>
        <v>14854646.33</v>
      </c>
      <c r="H122" s="121">
        <f>H123+H124+H125</f>
        <v>11415739.76</v>
      </c>
      <c r="I122" s="121">
        <f>I123+I124+I125</f>
        <v>11415739.76</v>
      </c>
      <c r="J122" s="211"/>
      <c r="K122" s="211"/>
      <c r="L122" s="211"/>
      <c r="M122" s="221"/>
      <c r="N122" s="67"/>
      <c r="O122" s="189"/>
      <c r="S122" s="272"/>
      <c r="T122" s="272"/>
      <c r="U122" s="50"/>
      <c r="X122" s="325"/>
      <c r="Y122" s="325"/>
      <c r="Z122" s="325"/>
      <c r="AA122" s="325"/>
      <c r="AB122" s="325"/>
      <c r="AC122" s="325"/>
      <c r="AD122" s="325"/>
      <c r="AE122" s="325"/>
      <c r="AF122" s="325"/>
      <c r="AG122" s="325"/>
      <c r="AH122" s="325"/>
      <c r="AI122" s="325"/>
      <c r="AJ122" s="325"/>
      <c r="AK122" s="325"/>
      <c r="AL122" s="325"/>
      <c r="AM122" s="325"/>
      <c r="AN122" s="325"/>
      <c r="AO122" s="325"/>
      <c r="AP122" s="325"/>
      <c r="AQ122" s="325"/>
      <c r="AR122" s="325"/>
      <c r="AS122" s="325"/>
      <c r="AT122" s="325"/>
      <c r="AU122" s="325"/>
      <c r="AV122" s="325"/>
      <c r="AW122" s="325"/>
      <c r="AX122" s="325"/>
      <c r="AY122" s="325"/>
      <c r="AZ122" s="325"/>
      <c r="BA122" s="325"/>
      <c r="BB122" s="325"/>
      <c r="BC122" s="325"/>
      <c r="BD122" s="325"/>
      <c r="BE122" s="325"/>
      <c r="BF122" s="325"/>
      <c r="BG122" s="325"/>
      <c r="BH122" s="325"/>
      <c r="BI122" s="325"/>
      <c r="BJ122" s="325"/>
      <c r="BK122" s="325"/>
      <c r="BL122" s="325"/>
      <c r="BM122" s="325"/>
      <c r="BN122" s="325"/>
      <c r="BO122" s="325"/>
      <c r="BP122" s="325"/>
      <c r="BQ122" s="325"/>
      <c r="BR122" s="325"/>
      <c r="BS122" s="325"/>
      <c r="BT122" s="325"/>
      <c r="BU122" s="325"/>
      <c r="BV122" s="325"/>
      <c r="BW122" s="325"/>
      <c r="BX122" s="325"/>
      <c r="BY122" s="325"/>
      <c r="BZ122" s="325"/>
      <c r="CA122" s="325"/>
      <c r="CB122" s="325"/>
      <c r="CC122" s="325"/>
      <c r="CD122" s="325"/>
      <c r="CE122" s="325"/>
      <c r="CF122" s="325"/>
      <c r="CG122" s="325"/>
      <c r="CH122" s="325"/>
      <c r="CI122" s="325"/>
      <c r="CJ122" s="325"/>
      <c r="CK122" s="325"/>
      <c r="CL122" s="325"/>
      <c r="CM122" s="325"/>
      <c r="CN122" s="325"/>
      <c r="CO122" s="325"/>
    </row>
    <row r="123" spans="1:93" s="31" customFormat="1" ht="126" x14ac:dyDescent="0.25">
      <c r="A123" s="95" t="s">
        <v>107</v>
      </c>
      <c r="B123" s="74" t="s">
        <v>3</v>
      </c>
      <c r="C123" s="78" t="s">
        <v>124</v>
      </c>
      <c r="D123" s="78" t="s">
        <v>122</v>
      </c>
      <c r="E123" s="85" t="s">
        <v>62</v>
      </c>
      <c r="F123" s="74">
        <v>100</v>
      </c>
      <c r="G123" s="120">
        <v>14139641.6</v>
      </c>
      <c r="H123" s="120">
        <v>10505739.76</v>
      </c>
      <c r="I123" s="120">
        <v>10505739.76</v>
      </c>
      <c r="J123" s="209"/>
      <c r="K123" s="209"/>
      <c r="L123" s="209"/>
      <c r="M123" s="218"/>
      <c r="N123" s="69"/>
      <c r="O123" s="186"/>
      <c r="S123" s="271"/>
      <c r="T123" s="271"/>
      <c r="U123" s="52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</row>
    <row r="124" spans="1:93" s="28" customFormat="1" ht="63" x14ac:dyDescent="0.25">
      <c r="A124" s="95" t="s">
        <v>108</v>
      </c>
      <c r="B124" s="74" t="s">
        <v>3</v>
      </c>
      <c r="C124" s="79" t="s">
        <v>124</v>
      </c>
      <c r="D124" s="79" t="s">
        <v>122</v>
      </c>
      <c r="E124" s="85" t="s">
        <v>62</v>
      </c>
      <c r="F124" s="74">
        <v>200</v>
      </c>
      <c r="G124" s="122">
        <v>710004.73</v>
      </c>
      <c r="H124" s="122">
        <f t="shared" ref="H124:I124" si="26">905000</f>
        <v>905000</v>
      </c>
      <c r="I124" s="122">
        <f t="shared" si="26"/>
        <v>905000</v>
      </c>
      <c r="J124" s="206"/>
      <c r="K124" s="206"/>
      <c r="L124" s="206"/>
      <c r="M124" s="207"/>
      <c r="N124" s="68"/>
      <c r="O124" s="184"/>
      <c r="S124" s="269"/>
      <c r="T124" s="269"/>
      <c r="U124" s="27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</row>
    <row r="125" spans="1:93" s="31" customFormat="1" ht="31.5" x14ac:dyDescent="0.25">
      <c r="A125" s="95" t="s">
        <v>96</v>
      </c>
      <c r="B125" s="74" t="s">
        <v>3</v>
      </c>
      <c r="C125" s="79" t="s">
        <v>124</v>
      </c>
      <c r="D125" s="79" t="s">
        <v>122</v>
      </c>
      <c r="E125" s="85" t="s">
        <v>62</v>
      </c>
      <c r="F125" s="74">
        <v>800</v>
      </c>
      <c r="G125" s="122">
        <v>5000</v>
      </c>
      <c r="H125" s="122">
        <v>5000</v>
      </c>
      <c r="I125" s="122">
        <v>5000</v>
      </c>
      <c r="J125" s="209"/>
      <c r="K125" s="209"/>
      <c r="L125" s="209"/>
      <c r="M125" s="218"/>
      <c r="N125" s="69"/>
      <c r="O125" s="186"/>
      <c r="S125" s="271"/>
      <c r="T125" s="271"/>
      <c r="U125" s="52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1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1"/>
      <c r="CH125" s="51"/>
      <c r="CI125" s="51"/>
      <c r="CJ125" s="51"/>
      <c r="CK125" s="51"/>
      <c r="CL125" s="51"/>
      <c r="CM125" s="51"/>
      <c r="CN125" s="51"/>
      <c r="CO125" s="51"/>
    </row>
    <row r="126" spans="1:93" s="113" customFormat="1" ht="47.25" x14ac:dyDescent="0.25">
      <c r="A126" s="138" t="s">
        <v>259</v>
      </c>
      <c r="B126" s="77" t="s">
        <v>3</v>
      </c>
      <c r="C126" s="79" t="s">
        <v>124</v>
      </c>
      <c r="D126" s="79" t="s">
        <v>122</v>
      </c>
      <c r="E126" s="138" t="s">
        <v>253</v>
      </c>
      <c r="F126" s="77"/>
      <c r="G126" s="124">
        <f>G127</f>
        <v>8193265.3099999996</v>
      </c>
      <c r="H126" s="124"/>
      <c r="I126" s="124"/>
      <c r="J126" s="226"/>
      <c r="K126" s="226"/>
      <c r="L126" s="226"/>
      <c r="M126" s="227"/>
      <c r="N126" s="172"/>
      <c r="O126" s="192"/>
      <c r="S126" s="286"/>
      <c r="T126" s="286"/>
      <c r="U126" s="302"/>
      <c r="X126" s="330"/>
      <c r="Y126" s="330"/>
      <c r="Z126" s="330"/>
      <c r="AA126" s="330"/>
      <c r="AB126" s="330"/>
      <c r="AC126" s="330"/>
      <c r="AD126" s="330"/>
      <c r="AE126" s="330"/>
      <c r="AF126" s="330"/>
      <c r="AG126" s="330"/>
      <c r="AH126" s="330"/>
      <c r="AI126" s="330"/>
      <c r="AJ126" s="330"/>
      <c r="AK126" s="330"/>
      <c r="AL126" s="330"/>
      <c r="AM126" s="330"/>
      <c r="AN126" s="330"/>
      <c r="AO126" s="330"/>
      <c r="AP126" s="330"/>
      <c r="AQ126" s="330"/>
      <c r="AR126" s="330"/>
      <c r="AS126" s="330"/>
      <c r="AT126" s="330"/>
      <c r="AU126" s="330"/>
      <c r="AV126" s="330"/>
      <c r="AW126" s="331"/>
      <c r="AX126" s="331"/>
      <c r="AY126" s="331"/>
      <c r="AZ126" s="331"/>
      <c r="BA126" s="331"/>
      <c r="BB126" s="331"/>
      <c r="BC126" s="331"/>
      <c r="BD126" s="331"/>
      <c r="BE126" s="331"/>
      <c r="BF126" s="331"/>
      <c r="BG126" s="331"/>
      <c r="BH126" s="331"/>
      <c r="BI126" s="331"/>
      <c r="BJ126" s="331"/>
      <c r="BK126" s="331"/>
      <c r="BL126" s="331"/>
      <c r="BM126" s="331"/>
      <c r="BN126" s="331"/>
      <c r="BO126" s="331"/>
      <c r="BP126" s="331"/>
      <c r="BQ126" s="331"/>
      <c r="BR126" s="331"/>
      <c r="BS126" s="331"/>
      <c r="BT126" s="331"/>
      <c r="BU126" s="331"/>
      <c r="BV126" s="331"/>
      <c r="BW126" s="331"/>
      <c r="BX126" s="331"/>
      <c r="BY126" s="331"/>
      <c r="BZ126" s="331"/>
      <c r="CA126" s="331"/>
      <c r="CB126" s="331"/>
      <c r="CC126" s="331"/>
      <c r="CD126" s="331"/>
      <c r="CE126" s="331"/>
      <c r="CF126" s="331"/>
      <c r="CG126" s="331"/>
      <c r="CH126" s="331"/>
      <c r="CI126" s="331"/>
      <c r="CJ126" s="331"/>
      <c r="CK126" s="331"/>
      <c r="CL126" s="331"/>
      <c r="CM126" s="331"/>
      <c r="CN126" s="331"/>
      <c r="CO126" s="331"/>
    </row>
    <row r="127" spans="1:93" s="114" customFormat="1" ht="63" x14ac:dyDescent="0.25">
      <c r="A127" s="95" t="s">
        <v>108</v>
      </c>
      <c r="B127" s="74" t="s">
        <v>3</v>
      </c>
      <c r="C127" s="79" t="s">
        <v>124</v>
      </c>
      <c r="D127" s="79" t="s">
        <v>122</v>
      </c>
      <c r="E127" s="138" t="s">
        <v>253</v>
      </c>
      <c r="F127" s="74">
        <v>200</v>
      </c>
      <c r="G127" s="122">
        <v>8193265.3099999996</v>
      </c>
      <c r="H127" s="122"/>
      <c r="I127" s="122"/>
      <c r="J127" s="226"/>
      <c r="K127" s="226"/>
      <c r="L127" s="226"/>
      <c r="M127" s="227"/>
      <c r="N127" s="172"/>
      <c r="O127" s="192"/>
      <c r="S127" s="287"/>
      <c r="T127" s="286"/>
      <c r="U127" s="303"/>
      <c r="X127" s="330"/>
      <c r="Y127" s="330"/>
      <c r="Z127" s="330"/>
      <c r="AA127" s="330"/>
      <c r="AB127" s="330"/>
      <c r="AC127" s="330"/>
      <c r="AD127" s="330"/>
      <c r="AE127" s="330"/>
      <c r="AF127" s="330"/>
      <c r="AG127" s="330"/>
      <c r="AH127" s="330"/>
      <c r="AI127" s="330"/>
      <c r="AJ127" s="330"/>
      <c r="AK127" s="330"/>
      <c r="AL127" s="330"/>
      <c r="AM127" s="330"/>
      <c r="AN127" s="330"/>
      <c r="AO127" s="330"/>
      <c r="AP127" s="330"/>
      <c r="AQ127" s="330"/>
      <c r="AR127" s="330"/>
      <c r="AS127" s="330"/>
      <c r="AT127" s="330"/>
      <c r="AU127" s="330"/>
      <c r="AV127" s="330"/>
      <c r="AW127" s="330"/>
      <c r="AX127" s="330"/>
      <c r="AY127" s="330"/>
      <c r="AZ127" s="330"/>
      <c r="BA127" s="330"/>
      <c r="BB127" s="330"/>
      <c r="BC127" s="330"/>
      <c r="BD127" s="330"/>
      <c r="BE127" s="330"/>
      <c r="BF127" s="330"/>
      <c r="BG127" s="330"/>
      <c r="BH127" s="330"/>
      <c r="BI127" s="330"/>
      <c r="BJ127" s="330"/>
      <c r="BK127" s="330"/>
      <c r="BL127" s="330"/>
      <c r="BM127" s="330"/>
      <c r="BN127" s="330"/>
      <c r="BO127" s="330"/>
      <c r="BP127" s="330"/>
      <c r="BQ127" s="330"/>
      <c r="BR127" s="330"/>
      <c r="BS127" s="330"/>
      <c r="BT127" s="330"/>
      <c r="BU127" s="330"/>
      <c r="BV127" s="330"/>
      <c r="BW127" s="330"/>
      <c r="BX127" s="330"/>
      <c r="BY127" s="330"/>
      <c r="BZ127" s="330"/>
      <c r="CA127" s="330"/>
      <c r="CB127" s="330"/>
      <c r="CC127" s="330"/>
      <c r="CD127" s="330"/>
      <c r="CE127" s="330"/>
      <c r="CF127" s="330"/>
      <c r="CG127" s="330"/>
      <c r="CH127" s="330"/>
      <c r="CI127" s="330"/>
      <c r="CJ127" s="330"/>
      <c r="CK127" s="330"/>
      <c r="CL127" s="330"/>
      <c r="CM127" s="330"/>
      <c r="CN127" s="330"/>
      <c r="CO127" s="330"/>
    </row>
    <row r="128" spans="1:93" s="28" customFormat="1" ht="84" customHeight="1" x14ac:dyDescent="0.25">
      <c r="A128" s="88" t="s">
        <v>53</v>
      </c>
      <c r="B128" s="77">
        <v>803</v>
      </c>
      <c r="C128" s="79" t="s">
        <v>124</v>
      </c>
      <c r="D128" s="79" t="s">
        <v>122</v>
      </c>
      <c r="E128" s="88" t="s">
        <v>103</v>
      </c>
      <c r="F128" s="77"/>
      <c r="G128" s="124">
        <f>G129+G130+G131</f>
        <v>1885375.69</v>
      </c>
      <c r="H128" s="124">
        <f t="shared" ref="H128:I128" si="27">H129+H130+H131</f>
        <v>1671090.76</v>
      </c>
      <c r="I128" s="124">
        <f t="shared" si="27"/>
        <v>1671090.76</v>
      </c>
      <c r="J128" s="206"/>
      <c r="K128" s="206"/>
      <c r="L128" s="206"/>
      <c r="M128" s="207"/>
      <c r="N128" s="68"/>
      <c r="O128" s="184"/>
      <c r="S128" s="269"/>
      <c r="T128" s="269"/>
      <c r="U128" s="27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</row>
    <row r="129" spans="1:93" s="31" customFormat="1" ht="126" x14ac:dyDescent="0.25">
      <c r="A129" s="95" t="s">
        <v>107</v>
      </c>
      <c r="B129" s="74">
        <v>803</v>
      </c>
      <c r="C129" s="78" t="s">
        <v>124</v>
      </c>
      <c r="D129" s="78" t="s">
        <v>122</v>
      </c>
      <c r="E129" s="85" t="s">
        <v>103</v>
      </c>
      <c r="F129" s="74">
        <v>100</v>
      </c>
      <c r="G129" s="122">
        <v>1317953.69</v>
      </c>
      <c r="H129" s="122">
        <v>1197090.76</v>
      </c>
      <c r="I129" s="122">
        <v>1197090.76</v>
      </c>
      <c r="J129" s="209"/>
      <c r="K129" s="209"/>
      <c r="L129" s="209"/>
      <c r="M129" s="218"/>
      <c r="N129" s="69"/>
      <c r="O129" s="186"/>
      <c r="S129" s="271"/>
      <c r="T129" s="271"/>
      <c r="U129" s="52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</row>
    <row r="130" spans="1:93" s="28" customFormat="1" ht="63" x14ac:dyDescent="0.25">
      <c r="A130" s="95" t="s">
        <v>108</v>
      </c>
      <c r="B130" s="74">
        <v>803</v>
      </c>
      <c r="C130" s="78" t="s">
        <v>124</v>
      </c>
      <c r="D130" s="78" t="s">
        <v>122</v>
      </c>
      <c r="E130" s="85" t="s">
        <v>103</v>
      </c>
      <c r="F130" s="74">
        <v>200</v>
      </c>
      <c r="G130" s="120">
        <v>482422</v>
      </c>
      <c r="H130" s="120">
        <v>389000</v>
      </c>
      <c r="I130" s="120">
        <v>389000</v>
      </c>
      <c r="J130" s="206"/>
      <c r="K130" s="206"/>
      <c r="L130" s="206">
        <v>33422</v>
      </c>
      <c r="M130" s="206">
        <v>120000</v>
      </c>
      <c r="N130" s="68"/>
      <c r="O130" s="184"/>
      <c r="S130" s="269"/>
      <c r="T130" s="269"/>
      <c r="U130" s="27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</row>
    <row r="131" spans="1:93" s="31" customFormat="1" ht="31.5" x14ac:dyDescent="0.25">
      <c r="A131" s="95" t="s">
        <v>96</v>
      </c>
      <c r="B131" s="74">
        <v>803</v>
      </c>
      <c r="C131" s="78" t="s">
        <v>124</v>
      </c>
      <c r="D131" s="78" t="s">
        <v>122</v>
      </c>
      <c r="E131" s="85" t="s">
        <v>103</v>
      </c>
      <c r="F131" s="74">
        <v>800</v>
      </c>
      <c r="G131" s="122">
        <v>85000</v>
      </c>
      <c r="H131" s="122">
        <v>85000</v>
      </c>
      <c r="I131" s="122">
        <v>85000</v>
      </c>
      <c r="J131" s="209"/>
      <c r="K131" s="209"/>
      <c r="L131" s="209"/>
      <c r="M131" s="218"/>
      <c r="N131" s="69"/>
      <c r="O131" s="186"/>
      <c r="S131" s="271"/>
      <c r="T131" s="271"/>
      <c r="U131" s="52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  <c r="CJ131" s="51"/>
      <c r="CK131" s="51"/>
      <c r="CL131" s="51"/>
      <c r="CM131" s="51"/>
      <c r="CN131" s="51"/>
      <c r="CO131" s="51"/>
    </row>
    <row r="132" spans="1:93" s="31" customFormat="1" ht="110.25" x14ac:dyDescent="0.25">
      <c r="A132" s="135" t="s">
        <v>195</v>
      </c>
      <c r="B132" s="74">
        <v>803</v>
      </c>
      <c r="C132" s="78" t="s">
        <v>124</v>
      </c>
      <c r="D132" s="78" t="s">
        <v>122</v>
      </c>
      <c r="E132" s="88" t="s">
        <v>208</v>
      </c>
      <c r="F132" s="77"/>
      <c r="G132" s="124">
        <f>G133</f>
        <v>89000</v>
      </c>
      <c r="H132" s="124">
        <f t="shared" ref="H132:I132" si="28">H133</f>
        <v>89000</v>
      </c>
      <c r="I132" s="124">
        <f t="shared" si="28"/>
        <v>89000</v>
      </c>
      <c r="J132" s="209"/>
      <c r="K132" s="209"/>
      <c r="L132" s="209"/>
      <c r="M132" s="218"/>
      <c r="N132" s="69"/>
      <c r="O132" s="186"/>
      <c r="S132" s="271"/>
      <c r="T132" s="271"/>
      <c r="U132" s="52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</row>
    <row r="133" spans="1:93" s="31" customFormat="1" ht="63" x14ac:dyDescent="0.25">
      <c r="A133" s="95" t="s">
        <v>108</v>
      </c>
      <c r="B133" s="74">
        <v>803</v>
      </c>
      <c r="C133" s="78" t="s">
        <v>124</v>
      </c>
      <c r="D133" s="78" t="s">
        <v>122</v>
      </c>
      <c r="E133" s="85" t="s">
        <v>208</v>
      </c>
      <c r="F133" s="74">
        <v>200</v>
      </c>
      <c r="G133" s="122">
        <v>89000</v>
      </c>
      <c r="H133" s="122">
        <v>89000</v>
      </c>
      <c r="I133" s="122">
        <v>89000</v>
      </c>
      <c r="J133" s="209"/>
      <c r="K133" s="209"/>
      <c r="L133" s="209"/>
      <c r="M133" s="218"/>
      <c r="N133" s="69"/>
      <c r="O133" s="186"/>
      <c r="S133" s="271"/>
      <c r="T133" s="271"/>
      <c r="U133" s="52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</row>
    <row r="134" spans="1:93" s="31" customFormat="1" ht="31.5" x14ac:dyDescent="0.25">
      <c r="A134" s="95" t="s">
        <v>275</v>
      </c>
      <c r="B134" s="74">
        <v>803</v>
      </c>
      <c r="C134" s="78" t="s">
        <v>124</v>
      </c>
      <c r="D134" s="78" t="s">
        <v>122</v>
      </c>
      <c r="E134" s="262" t="s">
        <v>274</v>
      </c>
      <c r="F134" s="74"/>
      <c r="G134" s="122">
        <f>G135</f>
        <v>86498.57</v>
      </c>
      <c r="H134" s="122"/>
      <c r="I134" s="122"/>
      <c r="J134" s="209"/>
      <c r="K134" s="209"/>
      <c r="L134" s="209"/>
      <c r="M134" s="218"/>
      <c r="N134" s="69"/>
      <c r="O134" s="186"/>
      <c r="S134" s="271"/>
      <c r="T134" s="271"/>
      <c r="U134" s="52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</row>
    <row r="135" spans="1:93" s="31" customFormat="1" ht="63" x14ac:dyDescent="0.25">
      <c r="A135" s="95" t="s">
        <v>108</v>
      </c>
      <c r="B135" s="74">
        <v>803</v>
      </c>
      <c r="C135" s="78" t="s">
        <v>124</v>
      </c>
      <c r="D135" s="78" t="s">
        <v>122</v>
      </c>
      <c r="E135" s="262" t="s">
        <v>274</v>
      </c>
      <c r="F135" s="74">
        <v>200</v>
      </c>
      <c r="G135" s="122">
        <v>86498.57</v>
      </c>
      <c r="H135" s="122"/>
      <c r="I135" s="122"/>
      <c r="J135" s="209"/>
      <c r="K135" s="209"/>
      <c r="L135" s="209"/>
      <c r="M135" s="218"/>
      <c r="N135" s="69"/>
      <c r="O135" s="186"/>
      <c r="S135" s="271"/>
      <c r="T135" s="271"/>
      <c r="U135" s="52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</row>
    <row r="136" spans="1:93" s="28" customFormat="1" ht="47.25" x14ac:dyDescent="0.25">
      <c r="A136" s="80" t="s">
        <v>172</v>
      </c>
      <c r="B136" s="77">
        <v>803</v>
      </c>
      <c r="C136" s="79" t="s">
        <v>124</v>
      </c>
      <c r="D136" s="79" t="s">
        <v>122</v>
      </c>
      <c r="E136" s="88" t="s">
        <v>171</v>
      </c>
      <c r="F136" s="77"/>
      <c r="G136" s="124">
        <f>G137</f>
        <v>454164.3</v>
      </c>
      <c r="H136" s="124">
        <f>H137</f>
        <v>0</v>
      </c>
      <c r="I136" s="124">
        <f>I137</f>
        <v>0</v>
      </c>
      <c r="J136" s="206"/>
      <c r="K136" s="206"/>
      <c r="L136" s="206"/>
      <c r="M136" s="207"/>
      <c r="N136" s="68"/>
      <c r="O136" s="184"/>
      <c r="S136" s="269"/>
      <c r="T136" s="269"/>
      <c r="U136" s="27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</row>
    <row r="137" spans="1:93" s="31" customFormat="1" ht="63" x14ac:dyDescent="0.25">
      <c r="A137" s="95" t="s">
        <v>108</v>
      </c>
      <c r="B137" s="77">
        <v>803</v>
      </c>
      <c r="C137" s="79" t="s">
        <v>124</v>
      </c>
      <c r="D137" s="79" t="s">
        <v>122</v>
      </c>
      <c r="E137" s="85" t="s">
        <v>171</v>
      </c>
      <c r="F137" s="74">
        <v>200</v>
      </c>
      <c r="G137" s="350">
        <v>454164.3</v>
      </c>
      <c r="H137" s="122"/>
      <c r="I137" s="122"/>
      <c r="J137" s="209"/>
      <c r="K137" s="209"/>
      <c r="L137" s="209"/>
      <c r="M137" s="218"/>
      <c r="N137" s="69"/>
      <c r="O137" s="186"/>
      <c r="S137" s="271"/>
      <c r="T137" s="271"/>
      <c r="U137" s="52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  <c r="CJ137" s="51"/>
      <c r="CK137" s="51"/>
      <c r="CL137" s="51"/>
      <c r="CM137" s="51"/>
      <c r="CN137" s="51"/>
      <c r="CO137" s="51"/>
    </row>
    <row r="138" spans="1:93" s="111" customFormat="1" ht="47.25" x14ac:dyDescent="0.25">
      <c r="A138" s="88" t="s">
        <v>16</v>
      </c>
      <c r="B138" s="77" t="s">
        <v>3</v>
      </c>
      <c r="C138" s="79" t="s">
        <v>124</v>
      </c>
      <c r="D138" s="79" t="s">
        <v>123</v>
      </c>
      <c r="E138" s="88"/>
      <c r="F138" s="77"/>
      <c r="G138" s="121">
        <f>G139+G141+G143</f>
        <v>1476900.9000000001</v>
      </c>
      <c r="H138" s="121">
        <f t="shared" ref="H138:I138" si="29">H139+H141</f>
        <v>1371408.35</v>
      </c>
      <c r="I138" s="121">
        <f t="shared" si="29"/>
        <v>1463176.85</v>
      </c>
      <c r="J138" s="208"/>
      <c r="K138" s="208"/>
      <c r="L138" s="208"/>
      <c r="M138" s="219"/>
      <c r="N138" s="166"/>
      <c r="O138" s="187"/>
      <c r="S138" s="270"/>
      <c r="T138" s="270"/>
      <c r="U138" s="245"/>
      <c r="X138" s="324"/>
      <c r="Y138" s="324"/>
      <c r="Z138" s="324"/>
      <c r="AA138" s="324"/>
      <c r="AB138" s="324"/>
      <c r="AC138" s="324"/>
      <c r="AD138" s="324"/>
      <c r="AE138" s="324"/>
      <c r="AF138" s="324"/>
      <c r="AG138" s="324"/>
      <c r="AH138" s="324"/>
      <c r="AI138" s="324"/>
      <c r="AJ138" s="324"/>
      <c r="AK138" s="324"/>
      <c r="AL138" s="324"/>
      <c r="AM138" s="324"/>
      <c r="AN138" s="324"/>
      <c r="AO138" s="324"/>
      <c r="AP138" s="324"/>
      <c r="AQ138" s="324"/>
      <c r="AR138" s="324"/>
      <c r="AS138" s="324"/>
      <c r="AT138" s="324"/>
      <c r="AU138" s="324"/>
      <c r="AV138" s="324"/>
      <c r="AW138" s="324"/>
      <c r="AX138" s="324"/>
      <c r="AY138" s="324"/>
      <c r="AZ138" s="324"/>
      <c r="BA138" s="324"/>
      <c r="BB138" s="324"/>
      <c r="BC138" s="324"/>
      <c r="BD138" s="324"/>
      <c r="BE138" s="324"/>
      <c r="BF138" s="324"/>
      <c r="BG138" s="324"/>
      <c r="BH138" s="324"/>
      <c r="BI138" s="324"/>
      <c r="BJ138" s="324"/>
      <c r="BK138" s="324"/>
      <c r="BL138" s="324"/>
      <c r="BM138" s="324"/>
      <c r="BN138" s="324"/>
      <c r="BO138" s="324"/>
      <c r="BP138" s="324"/>
      <c r="BQ138" s="324"/>
      <c r="BR138" s="324"/>
      <c r="BS138" s="324"/>
      <c r="BT138" s="324"/>
      <c r="BU138" s="324"/>
      <c r="BV138" s="324"/>
      <c r="BW138" s="324"/>
      <c r="BX138" s="324"/>
      <c r="BY138" s="324"/>
      <c r="BZ138" s="324"/>
      <c r="CA138" s="324"/>
      <c r="CB138" s="324"/>
      <c r="CC138" s="324"/>
      <c r="CD138" s="324"/>
      <c r="CE138" s="324"/>
      <c r="CF138" s="324"/>
      <c r="CG138" s="324"/>
      <c r="CH138" s="324"/>
      <c r="CI138" s="324"/>
      <c r="CJ138" s="324"/>
      <c r="CK138" s="324"/>
      <c r="CL138" s="324"/>
      <c r="CM138" s="324"/>
      <c r="CN138" s="324"/>
      <c r="CO138" s="324"/>
    </row>
    <row r="139" spans="1:93" s="28" customFormat="1" ht="110.25" x14ac:dyDescent="0.25">
      <c r="A139" s="135" t="s">
        <v>190</v>
      </c>
      <c r="B139" s="77" t="s">
        <v>3</v>
      </c>
      <c r="C139" s="79" t="s">
        <v>124</v>
      </c>
      <c r="D139" s="79" t="s">
        <v>123</v>
      </c>
      <c r="E139" s="85" t="s">
        <v>209</v>
      </c>
      <c r="F139" s="77"/>
      <c r="G139" s="121">
        <f>G140</f>
        <v>955391.67999999993</v>
      </c>
      <c r="H139" s="121">
        <f t="shared" ref="H139:I139" si="30">H140</f>
        <v>917685.02</v>
      </c>
      <c r="I139" s="121">
        <f t="shared" si="30"/>
        <v>1009453.52</v>
      </c>
      <c r="J139" s="206"/>
      <c r="K139" s="206"/>
      <c r="L139" s="206"/>
      <c r="M139" s="207"/>
      <c r="N139" s="68"/>
      <c r="O139" s="184"/>
      <c r="S139" s="269"/>
      <c r="T139" s="269"/>
      <c r="U139" s="27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</row>
    <row r="140" spans="1:93" s="28" customFormat="1" ht="126" x14ac:dyDescent="0.25">
      <c r="A140" s="95" t="s">
        <v>107</v>
      </c>
      <c r="B140" s="74" t="s">
        <v>3</v>
      </c>
      <c r="C140" s="78" t="s">
        <v>124</v>
      </c>
      <c r="D140" s="78" t="s">
        <v>123</v>
      </c>
      <c r="E140" s="85" t="s">
        <v>209</v>
      </c>
      <c r="F140" s="77">
        <v>100</v>
      </c>
      <c r="G140" s="121">
        <f>834259.11+K140</f>
        <v>955391.67999999993</v>
      </c>
      <c r="H140" s="121">
        <v>917685.02</v>
      </c>
      <c r="I140" s="121">
        <v>1009453.52</v>
      </c>
      <c r="J140" s="206"/>
      <c r="K140" s="210">
        <v>121132.57</v>
      </c>
      <c r="L140" s="206"/>
      <c r="M140" s="207"/>
      <c r="N140" s="68"/>
      <c r="O140" s="184"/>
      <c r="S140" s="269"/>
      <c r="T140" s="269"/>
      <c r="U140" s="27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</row>
    <row r="141" spans="1:93" s="28" customFormat="1" ht="63" x14ac:dyDescent="0.25">
      <c r="A141" s="135" t="s">
        <v>193</v>
      </c>
      <c r="B141" s="74" t="s">
        <v>3</v>
      </c>
      <c r="C141" s="78" t="s">
        <v>124</v>
      </c>
      <c r="D141" s="78" t="s">
        <v>123</v>
      </c>
      <c r="E141" s="85" t="s">
        <v>210</v>
      </c>
      <c r="F141" s="77"/>
      <c r="G141" s="121">
        <f>G142</f>
        <v>503965.36</v>
      </c>
      <c r="H141" s="121">
        <f t="shared" ref="H141:I141" si="31">H142</f>
        <v>453723.33</v>
      </c>
      <c r="I141" s="121">
        <f t="shared" si="31"/>
        <v>453723.33</v>
      </c>
      <c r="J141" s="206"/>
      <c r="K141" s="206"/>
      <c r="L141" s="206"/>
      <c r="M141" s="207"/>
      <c r="N141" s="68"/>
      <c r="O141" s="184"/>
      <c r="S141" s="269"/>
      <c r="T141" s="269"/>
      <c r="U141" s="27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</row>
    <row r="142" spans="1:93" s="28" customFormat="1" ht="126" x14ac:dyDescent="0.25">
      <c r="A142" s="95" t="s">
        <v>107</v>
      </c>
      <c r="B142" s="74" t="s">
        <v>3</v>
      </c>
      <c r="C142" s="78" t="s">
        <v>124</v>
      </c>
      <c r="D142" s="78" t="s">
        <v>123</v>
      </c>
      <c r="E142" s="85" t="s">
        <v>210</v>
      </c>
      <c r="F142" s="77">
        <v>100</v>
      </c>
      <c r="G142" s="121">
        <v>503965.36</v>
      </c>
      <c r="H142" s="121">
        <v>453723.33</v>
      </c>
      <c r="I142" s="121">
        <v>453723.33</v>
      </c>
      <c r="J142" s="206"/>
      <c r="K142" s="206"/>
      <c r="L142" s="206"/>
      <c r="M142" s="207"/>
      <c r="N142" s="68"/>
      <c r="O142" s="184"/>
      <c r="S142" s="269"/>
      <c r="T142" s="269"/>
      <c r="U142" s="27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</row>
    <row r="143" spans="1:93" s="31" customFormat="1" ht="126" x14ac:dyDescent="0.25">
      <c r="A143" s="80" t="s">
        <v>175</v>
      </c>
      <c r="B143" s="77" t="s">
        <v>3</v>
      </c>
      <c r="C143" s="79" t="s">
        <v>124</v>
      </c>
      <c r="D143" s="79" t="s">
        <v>123</v>
      </c>
      <c r="E143" s="88" t="s">
        <v>174</v>
      </c>
      <c r="F143" s="77"/>
      <c r="G143" s="121">
        <f>G144</f>
        <v>17543.86</v>
      </c>
      <c r="H143" s="121"/>
      <c r="I143" s="121"/>
      <c r="J143" s="206"/>
      <c r="K143" s="206"/>
      <c r="L143" s="206"/>
      <c r="M143" s="207"/>
      <c r="N143" s="68"/>
      <c r="O143" s="184"/>
      <c r="P143" s="28"/>
      <c r="S143" s="271"/>
      <c r="T143" s="271"/>
      <c r="U143" s="52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1"/>
      <c r="BD143" s="51"/>
      <c r="BE143" s="51"/>
      <c r="BF143" s="51"/>
      <c r="BG143" s="51"/>
      <c r="BH143" s="51"/>
      <c r="BI143" s="51"/>
      <c r="BJ143" s="51"/>
      <c r="BK143" s="51"/>
      <c r="BL143" s="51"/>
      <c r="BM143" s="51"/>
      <c r="BN143" s="51"/>
      <c r="BO143" s="51"/>
      <c r="BP143" s="51"/>
      <c r="BQ143" s="51"/>
      <c r="BR143" s="51"/>
      <c r="BS143" s="51"/>
      <c r="BT143" s="51"/>
      <c r="BU143" s="51"/>
      <c r="BV143" s="51"/>
      <c r="BW143" s="51"/>
      <c r="BX143" s="51"/>
      <c r="BY143" s="51"/>
      <c r="BZ143" s="51"/>
      <c r="CA143" s="51"/>
      <c r="CB143" s="51"/>
      <c r="CC143" s="51"/>
      <c r="CD143" s="51"/>
      <c r="CE143" s="51"/>
      <c r="CF143" s="51"/>
      <c r="CG143" s="51"/>
      <c r="CH143" s="51"/>
      <c r="CI143" s="51"/>
      <c r="CJ143" s="51"/>
      <c r="CK143" s="51"/>
      <c r="CL143" s="51"/>
      <c r="CM143" s="51"/>
      <c r="CN143" s="51"/>
      <c r="CO143" s="51"/>
    </row>
    <row r="144" spans="1:93" s="28" customFormat="1" ht="126" x14ac:dyDescent="0.25">
      <c r="A144" s="95" t="s">
        <v>107</v>
      </c>
      <c r="B144" s="74" t="s">
        <v>3</v>
      </c>
      <c r="C144" s="78" t="s">
        <v>124</v>
      </c>
      <c r="D144" s="78" t="s">
        <v>123</v>
      </c>
      <c r="E144" s="85" t="s">
        <v>174</v>
      </c>
      <c r="F144" s="74">
        <v>100</v>
      </c>
      <c r="G144" s="121">
        <v>17543.86</v>
      </c>
      <c r="H144" s="121"/>
      <c r="I144" s="121"/>
      <c r="J144" s="206"/>
      <c r="K144" s="206"/>
      <c r="L144" s="206"/>
      <c r="M144" s="207"/>
      <c r="N144" s="68"/>
      <c r="O144" s="184"/>
      <c r="S144" s="269"/>
      <c r="T144" s="269"/>
      <c r="U144" s="27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</row>
    <row r="145" spans="1:93" s="28" customFormat="1" ht="15.75" x14ac:dyDescent="0.25">
      <c r="A145" s="77" t="s">
        <v>36</v>
      </c>
      <c r="B145" s="77" t="s">
        <v>3</v>
      </c>
      <c r="C145" s="79" t="s">
        <v>134</v>
      </c>
      <c r="D145" s="79" t="s">
        <v>121</v>
      </c>
      <c r="E145" s="79"/>
      <c r="F145" s="77"/>
      <c r="G145" s="121">
        <f>G146+G152+G149</f>
        <v>4520818.8499999996</v>
      </c>
      <c r="H145" s="121">
        <f>H146+H152</f>
        <v>3347630</v>
      </c>
      <c r="I145" s="121">
        <f>I146+I152</f>
        <v>3347630</v>
      </c>
      <c r="J145" s="206"/>
      <c r="K145" s="206"/>
      <c r="L145" s="206"/>
      <c r="M145" s="207"/>
      <c r="N145" s="68"/>
      <c r="O145" s="184"/>
      <c r="S145" s="269"/>
      <c r="T145" s="269"/>
      <c r="U145" s="27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</row>
    <row r="146" spans="1:93" s="112" customFormat="1" ht="15.75" x14ac:dyDescent="0.25">
      <c r="A146" s="77" t="s">
        <v>17</v>
      </c>
      <c r="B146" s="77" t="s">
        <v>3</v>
      </c>
      <c r="C146" s="79" t="s">
        <v>134</v>
      </c>
      <c r="D146" s="79" t="s">
        <v>122</v>
      </c>
      <c r="E146" s="79"/>
      <c r="F146" s="77"/>
      <c r="G146" s="121">
        <f t="shared" ref="G146:I147" si="32">G147</f>
        <v>3056575</v>
      </c>
      <c r="H146" s="121">
        <f t="shared" si="32"/>
        <v>2100000</v>
      </c>
      <c r="I146" s="121">
        <f t="shared" si="32"/>
        <v>2100000</v>
      </c>
      <c r="J146" s="224"/>
      <c r="K146" s="224"/>
      <c r="L146" s="224"/>
      <c r="M146" s="225"/>
      <c r="N146" s="171"/>
      <c r="O146" s="191"/>
      <c r="S146" s="285"/>
      <c r="T146" s="285"/>
      <c r="U146" s="301"/>
      <c r="X146" s="329"/>
      <c r="Y146" s="329"/>
      <c r="Z146" s="329"/>
      <c r="AA146" s="329"/>
      <c r="AB146" s="329"/>
      <c r="AC146" s="329"/>
      <c r="AD146" s="329"/>
      <c r="AE146" s="329"/>
      <c r="AF146" s="329"/>
      <c r="AG146" s="329"/>
      <c r="AH146" s="329"/>
      <c r="AI146" s="329"/>
      <c r="AJ146" s="329"/>
      <c r="AK146" s="329"/>
      <c r="AL146" s="329"/>
      <c r="AM146" s="329"/>
      <c r="AN146" s="329"/>
      <c r="AO146" s="329"/>
      <c r="AP146" s="329"/>
      <c r="AQ146" s="329"/>
      <c r="AR146" s="329"/>
      <c r="AS146" s="329"/>
      <c r="AT146" s="329"/>
      <c r="AU146" s="329"/>
      <c r="AV146" s="329"/>
      <c r="AW146" s="329"/>
      <c r="AX146" s="329"/>
      <c r="AY146" s="329"/>
      <c r="AZ146" s="329"/>
      <c r="BA146" s="329"/>
      <c r="BB146" s="329"/>
      <c r="BC146" s="329"/>
      <c r="BD146" s="329"/>
      <c r="BE146" s="329"/>
      <c r="BF146" s="329"/>
      <c r="BG146" s="329"/>
      <c r="BH146" s="329"/>
      <c r="BI146" s="329"/>
      <c r="BJ146" s="329"/>
      <c r="BK146" s="329"/>
      <c r="BL146" s="329"/>
      <c r="BM146" s="329"/>
      <c r="BN146" s="329"/>
      <c r="BO146" s="329"/>
      <c r="BP146" s="329"/>
      <c r="BQ146" s="329"/>
      <c r="BR146" s="329"/>
      <c r="BS146" s="329"/>
      <c r="BT146" s="329"/>
      <c r="BU146" s="329"/>
      <c r="BV146" s="329"/>
      <c r="BW146" s="329"/>
      <c r="BX146" s="329"/>
      <c r="BY146" s="329"/>
      <c r="BZ146" s="329"/>
      <c r="CA146" s="329"/>
      <c r="CB146" s="329"/>
      <c r="CC146" s="329"/>
      <c r="CD146" s="329"/>
      <c r="CE146" s="329"/>
      <c r="CF146" s="329"/>
      <c r="CG146" s="329"/>
      <c r="CH146" s="329"/>
      <c r="CI146" s="329"/>
      <c r="CJ146" s="329"/>
      <c r="CK146" s="329"/>
      <c r="CL146" s="329"/>
      <c r="CM146" s="329"/>
      <c r="CN146" s="329"/>
      <c r="CO146" s="329"/>
    </row>
    <row r="147" spans="1:93" s="28" customFormat="1" ht="94.5" x14ac:dyDescent="0.25">
      <c r="A147" s="88" t="s">
        <v>64</v>
      </c>
      <c r="B147" s="77" t="s">
        <v>3</v>
      </c>
      <c r="C147" s="79" t="s">
        <v>134</v>
      </c>
      <c r="D147" s="79" t="s">
        <v>122</v>
      </c>
      <c r="E147" s="88" t="s">
        <v>63</v>
      </c>
      <c r="F147" s="77"/>
      <c r="G147" s="121">
        <f t="shared" si="32"/>
        <v>3056575</v>
      </c>
      <c r="H147" s="121">
        <f t="shared" si="32"/>
        <v>2100000</v>
      </c>
      <c r="I147" s="121">
        <f t="shared" si="32"/>
        <v>2100000</v>
      </c>
      <c r="J147" s="206"/>
      <c r="K147" s="206"/>
      <c r="L147" s="206"/>
      <c r="M147" s="207"/>
      <c r="N147" s="68"/>
      <c r="O147" s="184"/>
      <c r="S147" s="269"/>
      <c r="T147" s="269"/>
      <c r="U147" s="27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</row>
    <row r="148" spans="1:93" s="28" customFormat="1" ht="47.25" x14ac:dyDescent="0.25">
      <c r="A148" s="95" t="s">
        <v>113</v>
      </c>
      <c r="B148" s="74" t="s">
        <v>3</v>
      </c>
      <c r="C148" s="79" t="s">
        <v>134</v>
      </c>
      <c r="D148" s="79" t="s">
        <v>122</v>
      </c>
      <c r="E148" s="85" t="s">
        <v>63</v>
      </c>
      <c r="F148" s="74">
        <v>300</v>
      </c>
      <c r="G148" s="350">
        <v>3056575</v>
      </c>
      <c r="H148" s="122">
        <v>2100000</v>
      </c>
      <c r="I148" s="122">
        <v>2100000</v>
      </c>
      <c r="J148" s="206"/>
      <c r="K148" s="206"/>
      <c r="L148" s="206"/>
      <c r="M148" s="207"/>
      <c r="N148" s="68"/>
      <c r="O148" s="184"/>
      <c r="S148" s="269"/>
      <c r="T148" s="269"/>
      <c r="U148" s="27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</row>
    <row r="149" spans="1:93" s="28" customFormat="1" ht="31.5" x14ac:dyDescent="0.25">
      <c r="A149" s="95" t="s">
        <v>267</v>
      </c>
      <c r="B149" s="74" t="s">
        <v>3</v>
      </c>
      <c r="C149" s="79" t="s">
        <v>134</v>
      </c>
      <c r="D149" s="79" t="s">
        <v>127</v>
      </c>
      <c r="E149" s="85"/>
      <c r="F149" s="74"/>
      <c r="G149" s="122">
        <f>G150</f>
        <v>170000</v>
      </c>
      <c r="H149" s="122"/>
      <c r="I149" s="122"/>
      <c r="J149" s="206"/>
      <c r="K149" s="206"/>
      <c r="L149" s="206"/>
      <c r="M149" s="207">
        <f>Прил.4!G108</f>
        <v>0</v>
      </c>
      <c r="N149" s="68"/>
      <c r="O149" s="184"/>
      <c r="S149" s="269"/>
      <c r="T149" s="269"/>
      <c r="U149" s="27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</row>
    <row r="150" spans="1:93" s="28" customFormat="1" ht="31.5" x14ac:dyDescent="0.25">
      <c r="A150" s="160" t="s">
        <v>51</v>
      </c>
      <c r="B150" s="74" t="s">
        <v>3</v>
      </c>
      <c r="C150" s="79" t="s">
        <v>134</v>
      </c>
      <c r="D150" s="79" t="s">
        <v>127</v>
      </c>
      <c r="E150" s="85" t="s">
        <v>266</v>
      </c>
      <c r="F150" s="74"/>
      <c r="G150" s="122">
        <f>G151</f>
        <v>170000</v>
      </c>
      <c r="H150" s="122"/>
      <c r="I150" s="122"/>
      <c r="J150" s="206"/>
      <c r="K150" s="206"/>
      <c r="L150" s="206"/>
      <c r="M150" s="207"/>
      <c r="N150" s="68"/>
      <c r="O150" s="184"/>
      <c r="S150" s="269"/>
      <c r="T150" s="269"/>
      <c r="U150" s="27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</row>
    <row r="151" spans="1:93" s="28" customFormat="1" ht="47.25" x14ac:dyDescent="0.25">
      <c r="A151" s="95" t="s">
        <v>113</v>
      </c>
      <c r="B151" s="74" t="s">
        <v>3</v>
      </c>
      <c r="C151" s="79" t="s">
        <v>134</v>
      </c>
      <c r="D151" s="79" t="s">
        <v>127</v>
      </c>
      <c r="E151" s="85" t="s">
        <v>266</v>
      </c>
      <c r="F151" s="74">
        <v>300</v>
      </c>
      <c r="G151" s="350">
        <v>170000</v>
      </c>
      <c r="H151" s="122"/>
      <c r="I151" s="122"/>
      <c r="J151" s="206"/>
      <c r="K151" s="206"/>
      <c r="L151" s="206"/>
      <c r="M151" s="207"/>
      <c r="N151" s="68"/>
      <c r="O151" s="184"/>
      <c r="S151" s="269"/>
      <c r="T151" s="269"/>
      <c r="U151" s="27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</row>
    <row r="152" spans="1:93" s="38" customFormat="1" ht="63" customHeight="1" x14ac:dyDescent="0.25">
      <c r="A152" s="88" t="s">
        <v>66</v>
      </c>
      <c r="B152" s="77" t="s">
        <v>3</v>
      </c>
      <c r="C152" s="79" t="s">
        <v>134</v>
      </c>
      <c r="D152" s="79" t="s">
        <v>132</v>
      </c>
      <c r="E152" s="88" t="s">
        <v>65</v>
      </c>
      <c r="F152" s="77"/>
      <c r="G152" s="121">
        <f>G153+G154+G155</f>
        <v>1294243.8500000001</v>
      </c>
      <c r="H152" s="121">
        <f>H153+H154+H155</f>
        <v>1247630</v>
      </c>
      <c r="I152" s="121">
        <f>I153+I154+I155</f>
        <v>1247630</v>
      </c>
      <c r="J152" s="212"/>
      <c r="K152" s="212"/>
      <c r="L152" s="212"/>
      <c r="M152" s="222"/>
      <c r="N152" s="71"/>
      <c r="O152" s="190"/>
      <c r="S152" s="274"/>
      <c r="T152" s="274"/>
      <c r="U152" s="57"/>
      <c r="X152" s="326"/>
      <c r="Y152" s="326"/>
      <c r="Z152" s="326"/>
      <c r="AA152" s="326"/>
      <c r="AB152" s="326"/>
      <c r="AC152" s="326"/>
      <c r="AD152" s="326"/>
      <c r="AE152" s="326"/>
      <c r="AF152" s="326"/>
      <c r="AG152" s="326"/>
      <c r="AH152" s="326"/>
      <c r="AI152" s="326"/>
      <c r="AJ152" s="326"/>
      <c r="AK152" s="326"/>
      <c r="AL152" s="326"/>
      <c r="AM152" s="326"/>
      <c r="AN152" s="326"/>
      <c r="AO152" s="326"/>
      <c r="AP152" s="326"/>
      <c r="AQ152" s="326"/>
      <c r="AR152" s="326"/>
      <c r="AS152" s="326"/>
      <c r="AT152" s="326"/>
      <c r="AU152" s="326"/>
      <c r="AV152" s="326"/>
      <c r="AW152" s="326"/>
      <c r="AX152" s="326"/>
      <c r="AY152" s="326"/>
      <c r="AZ152" s="326"/>
      <c r="BA152" s="326"/>
      <c r="BB152" s="326"/>
      <c r="BC152" s="326"/>
      <c r="BD152" s="326"/>
      <c r="BE152" s="326"/>
      <c r="BF152" s="326"/>
      <c r="BG152" s="326"/>
      <c r="BH152" s="326"/>
      <c r="BI152" s="326"/>
      <c r="BJ152" s="326"/>
      <c r="BK152" s="326"/>
      <c r="BL152" s="326"/>
      <c r="BM152" s="326"/>
      <c r="BN152" s="326"/>
      <c r="BO152" s="326"/>
      <c r="BP152" s="326"/>
      <c r="BQ152" s="326"/>
      <c r="BR152" s="326"/>
      <c r="BS152" s="326"/>
      <c r="BT152" s="326"/>
      <c r="BU152" s="326"/>
      <c r="BV152" s="326"/>
      <c r="BW152" s="326"/>
      <c r="BX152" s="326"/>
      <c r="BY152" s="326"/>
      <c r="BZ152" s="326"/>
      <c r="CA152" s="326"/>
      <c r="CB152" s="326"/>
      <c r="CC152" s="326"/>
      <c r="CD152" s="326"/>
      <c r="CE152" s="326"/>
      <c r="CF152" s="326"/>
      <c r="CG152" s="326"/>
      <c r="CH152" s="326"/>
      <c r="CI152" s="326"/>
      <c r="CJ152" s="326"/>
      <c r="CK152" s="326"/>
      <c r="CL152" s="326"/>
      <c r="CM152" s="326"/>
      <c r="CN152" s="326"/>
      <c r="CO152" s="326"/>
    </row>
    <row r="153" spans="1:93" s="28" customFormat="1" ht="126" x14ac:dyDescent="0.25">
      <c r="A153" s="95" t="s">
        <v>107</v>
      </c>
      <c r="B153" s="74" t="s">
        <v>3</v>
      </c>
      <c r="C153" s="79" t="s">
        <v>134</v>
      </c>
      <c r="D153" s="79" t="s">
        <v>132</v>
      </c>
      <c r="E153" s="85" t="s">
        <v>65</v>
      </c>
      <c r="F153" s="74">
        <v>100</v>
      </c>
      <c r="G153" s="120">
        <v>1174830</v>
      </c>
      <c r="H153" s="120">
        <v>1145760</v>
      </c>
      <c r="I153" s="120">
        <v>1145760</v>
      </c>
      <c r="J153" s="206"/>
      <c r="K153" s="206"/>
      <c r="L153" s="206"/>
      <c r="M153" s="207"/>
      <c r="N153" s="68"/>
      <c r="O153" s="184"/>
      <c r="S153" s="269"/>
      <c r="T153" s="269"/>
      <c r="U153" s="27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</row>
    <row r="154" spans="1:93" s="28" customFormat="1" ht="63" x14ac:dyDescent="0.25">
      <c r="A154" s="95" t="s">
        <v>108</v>
      </c>
      <c r="B154" s="74" t="s">
        <v>3</v>
      </c>
      <c r="C154" s="79" t="s">
        <v>134</v>
      </c>
      <c r="D154" s="79" t="s">
        <v>132</v>
      </c>
      <c r="E154" s="85" t="s">
        <v>65</v>
      </c>
      <c r="F154" s="74">
        <v>200</v>
      </c>
      <c r="G154" s="120">
        <v>101870</v>
      </c>
      <c r="H154" s="120">
        <v>101870</v>
      </c>
      <c r="I154" s="120">
        <v>101870</v>
      </c>
      <c r="J154" s="206"/>
      <c r="K154" s="206"/>
      <c r="L154" s="206"/>
      <c r="M154" s="207"/>
      <c r="N154" s="68"/>
      <c r="O154" s="184"/>
      <c r="S154" s="269"/>
      <c r="T154" s="269"/>
      <c r="U154" s="27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</row>
    <row r="155" spans="1:93" s="37" customFormat="1" ht="126" x14ac:dyDescent="0.25">
      <c r="A155" s="80" t="s">
        <v>175</v>
      </c>
      <c r="B155" s="77" t="s">
        <v>3</v>
      </c>
      <c r="C155" s="79" t="s">
        <v>134</v>
      </c>
      <c r="D155" s="79" t="s">
        <v>132</v>
      </c>
      <c r="E155" s="88" t="s">
        <v>174</v>
      </c>
      <c r="F155" s="77"/>
      <c r="G155" s="121">
        <f>G156</f>
        <v>17543.849999999999</v>
      </c>
      <c r="H155" s="121"/>
      <c r="I155" s="121"/>
      <c r="J155" s="217"/>
      <c r="K155" s="217"/>
      <c r="L155" s="217"/>
      <c r="M155" s="228"/>
      <c r="N155" s="70"/>
      <c r="O155" s="193"/>
      <c r="S155" s="279"/>
      <c r="T155" s="279"/>
      <c r="U155" s="300"/>
      <c r="X155" s="328"/>
      <c r="Y155" s="328"/>
      <c r="Z155" s="328"/>
      <c r="AA155" s="328"/>
      <c r="AB155" s="328"/>
      <c r="AC155" s="328"/>
      <c r="AD155" s="328"/>
      <c r="AE155" s="328"/>
      <c r="AF155" s="328"/>
      <c r="AG155" s="328"/>
      <c r="AH155" s="328"/>
      <c r="AI155" s="328"/>
      <c r="AJ155" s="328"/>
      <c r="AK155" s="328"/>
      <c r="AL155" s="328"/>
      <c r="AM155" s="328"/>
      <c r="AN155" s="328"/>
      <c r="AO155" s="328"/>
      <c r="AP155" s="328"/>
      <c r="AQ155" s="328"/>
      <c r="AR155" s="328"/>
      <c r="AS155" s="328"/>
      <c r="AT155" s="328"/>
      <c r="AU155" s="328"/>
      <c r="AV155" s="328"/>
      <c r="AW155" s="328"/>
      <c r="AX155" s="328"/>
      <c r="AY155" s="328"/>
      <c r="AZ155" s="328"/>
      <c r="BA155" s="328"/>
      <c r="BB155" s="328"/>
      <c r="BC155" s="328"/>
      <c r="BD155" s="328"/>
      <c r="BE155" s="328"/>
      <c r="BF155" s="328"/>
      <c r="BG155" s="328"/>
      <c r="BH155" s="328"/>
      <c r="BI155" s="328"/>
      <c r="BJ155" s="328"/>
      <c r="BK155" s="328"/>
      <c r="BL155" s="328"/>
      <c r="BM155" s="328"/>
      <c r="BN155" s="328"/>
      <c r="BO155" s="328"/>
      <c r="BP155" s="328"/>
      <c r="BQ155" s="328"/>
      <c r="BR155" s="328"/>
      <c r="BS155" s="328"/>
      <c r="BT155" s="328"/>
      <c r="BU155" s="328"/>
      <c r="BV155" s="328"/>
      <c r="BW155" s="328"/>
      <c r="BX155" s="328"/>
      <c r="BY155" s="328"/>
      <c r="BZ155" s="328"/>
      <c r="CA155" s="328"/>
      <c r="CB155" s="328"/>
      <c r="CC155" s="328"/>
      <c r="CD155" s="328"/>
      <c r="CE155" s="328"/>
      <c r="CF155" s="328"/>
      <c r="CG155" s="328"/>
      <c r="CH155" s="328"/>
      <c r="CI155" s="328"/>
      <c r="CJ155" s="328"/>
      <c r="CK155" s="328"/>
      <c r="CL155" s="328"/>
      <c r="CM155" s="328"/>
      <c r="CN155" s="328"/>
      <c r="CO155" s="328"/>
    </row>
    <row r="156" spans="1:93" s="31" customFormat="1" ht="126" x14ac:dyDescent="0.25">
      <c r="A156" s="95" t="s">
        <v>107</v>
      </c>
      <c r="B156" s="74" t="s">
        <v>3</v>
      </c>
      <c r="C156" s="79" t="s">
        <v>134</v>
      </c>
      <c r="D156" s="79" t="s">
        <v>132</v>
      </c>
      <c r="E156" s="85" t="s">
        <v>174</v>
      </c>
      <c r="F156" s="74">
        <v>100</v>
      </c>
      <c r="G156" s="120">
        <v>17543.849999999999</v>
      </c>
      <c r="H156" s="120"/>
      <c r="I156" s="120"/>
      <c r="J156" s="209"/>
      <c r="K156" s="209"/>
      <c r="L156" s="209"/>
      <c r="M156" s="218"/>
      <c r="N156" s="69"/>
      <c r="O156" s="186"/>
      <c r="S156" s="271"/>
      <c r="T156" s="271"/>
      <c r="U156" s="52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1"/>
      <c r="BD156" s="51"/>
      <c r="BE156" s="51"/>
      <c r="BF156" s="51"/>
      <c r="BG156" s="51"/>
      <c r="BH156" s="51"/>
      <c r="BI156" s="51"/>
      <c r="BJ156" s="51"/>
      <c r="BK156" s="51"/>
      <c r="BL156" s="51"/>
      <c r="BM156" s="51"/>
      <c r="BN156" s="51"/>
      <c r="BO156" s="51"/>
      <c r="BP156" s="51"/>
      <c r="BQ156" s="51"/>
      <c r="BR156" s="51"/>
      <c r="BS156" s="51"/>
      <c r="BT156" s="51"/>
      <c r="BU156" s="51"/>
      <c r="BV156" s="51"/>
      <c r="BW156" s="51"/>
      <c r="BX156" s="51"/>
      <c r="BY156" s="51"/>
      <c r="BZ156" s="51"/>
      <c r="CA156" s="51"/>
      <c r="CB156" s="51"/>
      <c r="CC156" s="51"/>
      <c r="CD156" s="51"/>
      <c r="CE156" s="51"/>
      <c r="CF156" s="51"/>
      <c r="CG156" s="51"/>
      <c r="CH156" s="51"/>
      <c r="CI156" s="51"/>
      <c r="CJ156" s="51"/>
      <c r="CK156" s="51"/>
      <c r="CL156" s="51"/>
      <c r="CM156" s="51"/>
      <c r="CN156" s="51"/>
      <c r="CO156" s="51"/>
    </row>
    <row r="157" spans="1:93" s="28" customFormat="1" ht="15.75" x14ac:dyDescent="0.25">
      <c r="A157" s="77" t="s">
        <v>37</v>
      </c>
      <c r="B157" s="77" t="s">
        <v>3</v>
      </c>
      <c r="C157" s="79" t="s">
        <v>125</v>
      </c>
      <c r="D157" s="79" t="s">
        <v>121</v>
      </c>
      <c r="E157" s="79"/>
      <c r="F157" s="77"/>
      <c r="G157" s="121">
        <f>G158+G167+G174</f>
        <v>39512490.310000002</v>
      </c>
      <c r="H157" s="121">
        <f>H158+H167+H174</f>
        <v>36944994.619999997</v>
      </c>
      <c r="I157" s="121">
        <f>I158+I167+I174</f>
        <v>37108367.109999999</v>
      </c>
      <c r="J157" s="206"/>
      <c r="K157" s="206"/>
      <c r="L157" s="206"/>
      <c r="M157" s="207"/>
      <c r="N157" s="68"/>
      <c r="O157" s="184"/>
      <c r="S157" s="269"/>
      <c r="T157" s="269"/>
      <c r="U157" s="27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</row>
    <row r="158" spans="1:93" s="112" customFormat="1" ht="15.75" x14ac:dyDescent="0.25">
      <c r="A158" s="77" t="s">
        <v>28</v>
      </c>
      <c r="B158" s="77" t="s">
        <v>3</v>
      </c>
      <c r="C158" s="79" t="s">
        <v>125</v>
      </c>
      <c r="D158" s="79" t="s">
        <v>133</v>
      </c>
      <c r="E158" s="79"/>
      <c r="F158" s="77"/>
      <c r="G158" s="121">
        <f>G161+G165+G159</f>
        <v>20828121.469999999</v>
      </c>
      <c r="H158" s="121">
        <f t="shared" ref="H158:I158" si="33">H161+H165</f>
        <v>21072600.079999998</v>
      </c>
      <c r="I158" s="121">
        <f t="shared" si="33"/>
        <v>21072600.079999998</v>
      </c>
      <c r="J158" s="224"/>
      <c r="K158" s="224"/>
      <c r="L158" s="224"/>
      <c r="M158" s="225"/>
      <c r="N158" s="171"/>
      <c r="O158" s="191"/>
      <c r="S158" s="285"/>
      <c r="T158" s="285"/>
      <c r="U158" s="301"/>
      <c r="X158" s="329"/>
      <c r="Y158" s="329"/>
      <c r="Z158" s="329"/>
      <c r="AA158" s="329"/>
      <c r="AB158" s="329"/>
      <c r="AC158" s="329"/>
      <c r="AD158" s="329"/>
      <c r="AE158" s="329"/>
      <c r="AF158" s="329"/>
      <c r="AG158" s="329"/>
      <c r="AH158" s="329"/>
      <c r="AI158" s="329"/>
      <c r="AJ158" s="329"/>
      <c r="AK158" s="329"/>
      <c r="AL158" s="329"/>
      <c r="AM158" s="329"/>
      <c r="AN158" s="329"/>
      <c r="AO158" s="329"/>
      <c r="AP158" s="329"/>
      <c r="AQ158" s="329"/>
      <c r="AR158" s="329"/>
      <c r="AS158" s="329"/>
      <c r="AT158" s="329"/>
      <c r="AU158" s="329"/>
      <c r="AV158" s="329"/>
      <c r="AW158" s="329"/>
      <c r="AX158" s="329"/>
      <c r="AY158" s="329"/>
      <c r="AZ158" s="329"/>
      <c r="BA158" s="329"/>
      <c r="BB158" s="329"/>
      <c r="BC158" s="329"/>
      <c r="BD158" s="329"/>
      <c r="BE158" s="329"/>
      <c r="BF158" s="329"/>
      <c r="BG158" s="329"/>
      <c r="BH158" s="329"/>
      <c r="BI158" s="329"/>
      <c r="BJ158" s="329"/>
      <c r="BK158" s="329"/>
      <c r="BL158" s="329"/>
      <c r="BM158" s="329"/>
      <c r="BN158" s="329"/>
      <c r="BO158" s="329"/>
      <c r="BP158" s="329"/>
      <c r="BQ158" s="329"/>
      <c r="BR158" s="329"/>
      <c r="BS158" s="329"/>
      <c r="BT158" s="329"/>
      <c r="BU158" s="329"/>
      <c r="BV158" s="329"/>
      <c r="BW158" s="329"/>
      <c r="BX158" s="329"/>
      <c r="BY158" s="329"/>
      <c r="BZ158" s="329"/>
      <c r="CA158" s="329"/>
      <c r="CB158" s="329"/>
      <c r="CC158" s="329"/>
      <c r="CD158" s="329"/>
      <c r="CE158" s="329"/>
      <c r="CF158" s="329"/>
      <c r="CG158" s="329"/>
      <c r="CH158" s="329"/>
      <c r="CI158" s="329"/>
      <c r="CJ158" s="329"/>
      <c r="CK158" s="329"/>
      <c r="CL158" s="329"/>
      <c r="CM158" s="329"/>
      <c r="CN158" s="329"/>
      <c r="CO158" s="329"/>
    </row>
    <row r="159" spans="1:93" s="112" customFormat="1" ht="22.5" x14ac:dyDescent="0.25">
      <c r="A159" s="160" t="s">
        <v>48</v>
      </c>
      <c r="B159" s="77">
        <v>803</v>
      </c>
      <c r="C159" s="79" t="s">
        <v>125</v>
      </c>
      <c r="D159" s="79" t="s">
        <v>133</v>
      </c>
      <c r="E159" s="161" t="s">
        <v>206</v>
      </c>
      <c r="F159" s="77"/>
      <c r="G159" s="121">
        <f>G160</f>
        <v>90000</v>
      </c>
      <c r="H159" s="121"/>
      <c r="I159" s="121"/>
      <c r="J159" s="224"/>
      <c r="K159" s="224"/>
      <c r="L159" s="224"/>
      <c r="M159" s="225"/>
      <c r="N159" s="171"/>
      <c r="O159" s="191"/>
      <c r="S159" s="285"/>
      <c r="T159" s="285"/>
      <c r="U159" s="301"/>
      <c r="X159" s="329"/>
      <c r="Y159" s="329"/>
      <c r="Z159" s="329"/>
      <c r="AA159" s="329"/>
      <c r="AB159" s="329"/>
      <c r="AC159" s="329"/>
      <c r="AD159" s="329"/>
      <c r="AE159" s="329"/>
      <c r="AF159" s="329"/>
      <c r="AG159" s="329"/>
      <c r="AH159" s="329"/>
      <c r="AI159" s="329"/>
      <c r="AJ159" s="329"/>
      <c r="AK159" s="329"/>
      <c r="AL159" s="329"/>
      <c r="AM159" s="329"/>
      <c r="AN159" s="329"/>
      <c r="AO159" s="329"/>
      <c r="AP159" s="329"/>
      <c r="AQ159" s="329"/>
      <c r="AR159" s="329"/>
      <c r="AS159" s="329"/>
      <c r="AT159" s="329"/>
      <c r="AU159" s="329"/>
      <c r="AV159" s="329"/>
      <c r="AW159" s="329"/>
      <c r="AX159" s="329"/>
      <c r="AY159" s="329"/>
      <c r="AZ159" s="329"/>
      <c r="BA159" s="329"/>
      <c r="BB159" s="329"/>
      <c r="BC159" s="329"/>
      <c r="BD159" s="329"/>
      <c r="BE159" s="329"/>
      <c r="BF159" s="329"/>
      <c r="BG159" s="329"/>
      <c r="BH159" s="329"/>
      <c r="BI159" s="329"/>
      <c r="BJ159" s="329"/>
      <c r="BK159" s="329"/>
      <c r="BL159" s="329"/>
      <c r="BM159" s="329"/>
      <c r="BN159" s="329"/>
      <c r="BO159" s="329"/>
      <c r="BP159" s="329"/>
      <c r="BQ159" s="329"/>
      <c r="BR159" s="329"/>
      <c r="BS159" s="329"/>
      <c r="BT159" s="329"/>
      <c r="BU159" s="329"/>
      <c r="BV159" s="329"/>
      <c r="BW159" s="329"/>
      <c r="BX159" s="329"/>
      <c r="BY159" s="329"/>
      <c r="BZ159" s="329"/>
      <c r="CA159" s="329"/>
      <c r="CB159" s="329"/>
      <c r="CC159" s="329"/>
      <c r="CD159" s="329"/>
      <c r="CE159" s="329"/>
      <c r="CF159" s="329"/>
      <c r="CG159" s="329"/>
      <c r="CH159" s="329"/>
      <c r="CI159" s="329"/>
      <c r="CJ159" s="329"/>
      <c r="CK159" s="329"/>
      <c r="CL159" s="329"/>
      <c r="CM159" s="329"/>
      <c r="CN159" s="329"/>
      <c r="CO159" s="329"/>
    </row>
    <row r="160" spans="1:93" s="112" customFormat="1" ht="63" x14ac:dyDescent="0.25">
      <c r="A160" s="95" t="s">
        <v>108</v>
      </c>
      <c r="B160" s="77"/>
      <c r="C160" s="79"/>
      <c r="D160" s="79"/>
      <c r="E160" s="161" t="s">
        <v>206</v>
      </c>
      <c r="F160" s="77">
        <v>200</v>
      </c>
      <c r="G160" s="350">
        <v>90000</v>
      </c>
      <c r="H160" s="121"/>
      <c r="I160" s="121"/>
      <c r="J160" s="224"/>
      <c r="K160" s="224"/>
      <c r="L160" s="224"/>
      <c r="M160" s="225"/>
      <c r="N160" s="171"/>
      <c r="O160" s="191"/>
      <c r="S160" s="285"/>
      <c r="T160" s="285"/>
      <c r="U160" s="301"/>
      <c r="X160" s="329"/>
      <c r="Y160" s="329"/>
      <c r="Z160" s="329"/>
      <c r="AA160" s="329"/>
      <c r="AB160" s="329"/>
      <c r="AC160" s="329"/>
      <c r="AD160" s="329"/>
      <c r="AE160" s="329"/>
      <c r="AF160" s="329"/>
      <c r="AG160" s="329"/>
      <c r="AH160" s="329"/>
      <c r="AI160" s="329"/>
      <c r="AJ160" s="329"/>
      <c r="AK160" s="329"/>
      <c r="AL160" s="329"/>
      <c r="AM160" s="329"/>
      <c r="AN160" s="329"/>
      <c r="AO160" s="329"/>
      <c r="AP160" s="329"/>
      <c r="AQ160" s="329"/>
      <c r="AR160" s="329"/>
      <c r="AS160" s="329"/>
      <c r="AT160" s="329"/>
      <c r="AU160" s="329"/>
      <c r="AV160" s="329"/>
      <c r="AW160" s="329"/>
      <c r="AX160" s="329"/>
      <c r="AY160" s="329"/>
      <c r="AZ160" s="329"/>
      <c r="BA160" s="329"/>
      <c r="BB160" s="329"/>
      <c r="BC160" s="329"/>
      <c r="BD160" s="329"/>
      <c r="BE160" s="329"/>
      <c r="BF160" s="329"/>
      <c r="BG160" s="329"/>
      <c r="BH160" s="329"/>
      <c r="BI160" s="329"/>
      <c r="BJ160" s="329"/>
      <c r="BK160" s="329"/>
      <c r="BL160" s="329"/>
      <c r="BM160" s="329"/>
      <c r="BN160" s="329"/>
      <c r="BO160" s="329"/>
      <c r="BP160" s="329"/>
      <c r="BQ160" s="329"/>
      <c r="BR160" s="329"/>
      <c r="BS160" s="329"/>
      <c r="BT160" s="329"/>
      <c r="BU160" s="329"/>
      <c r="BV160" s="329"/>
      <c r="BW160" s="329"/>
      <c r="BX160" s="329"/>
      <c r="BY160" s="329"/>
      <c r="BZ160" s="329"/>
      <c r="CA160" s="329"/>
      <c r="CB160" s="329"/>
      <c r="CC160" s="329"/>
      <c r="CD160" s="329"/>
      <c r="CE160" s="329"/>
      <c r="CF160" s="329"/>
      <c r="CG160" s="329"/>
      <c r="CH160" s="329"/>
      <c r="CI160" s="329"/>
      <c r="CJ160" s="329"/>
      <c r="CK160" s="329"/>
      <c r="CL160" s="329"/>
      <c r="CM160" s="329"/>
      <c r="CN160" s="329"/>
      <c r="CO160" s="329"/>
    </row>
    <row r="161" spans="1:93" s="28" customFormat="1" ht="31.5" x14ac:dyDescent="0.25">
      <c r="A161" s="77" t="s">
        <v>53</v>
      </c>
      <c r="B161" s="77">
        <v>803</v>
      </c>
      <c r="C161" s="79" t="s">
        <v>125</v>
      </c>
      <c r="D161" s="79" t="s">
        <v>133</v>
      </c>
      <c r="E161" s="88" t="s">
        <v>100</v>
      </c>
      <c r="F161" s="77"/>
      <c r="G161" s="121">
        <f>G162+G163+G164</f>
        <v>18478121.469999999</v>
      </c>
      <c r="H161" s="121">
        <f t="shared" ref="H161:I161" si="34">H162+H163+H164</f>
        <v>19742600.079999998</v>
      </c>
      <c r="I161" s="121">
        <f t="shared" si="34"/>
        <v>19742600.079999998</v>
      </c>
      <c r="J161" s="206"/>
      <c r="K161" s="206"/>
      <c r="L161" s="206"/>
      <c r="M161" s="207"/>
      <c r="N161" s="68"/>
      <c r="O161" s="184"/>
      <c r="S161" s="269"/>
      <c r="T161" s="269"/>
      <c r="U161" s="27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</row>
    <row r="162" spans="1:93" s="31" customFormat="1" ht="66" customHeight="1" x14ac:dyDescent="0.25">
      <c r="A162" s="95" t="s">
        <v>107</v>
      </c>
      <c r="B162" s="74">
        <v>803</v>
      </c>
      <c r="C162" s="78" t="s">
        <v>125</v>
      </c>
      <c r="D162" s="78" t="s">
        <v>133</v>
      </c>
      <c r="E162" s="85" t="s">
        <v>100</v>
      </c>
      <c r="F162" s="74">
        <v>100</v>
      </c>
      <c r="G162" s="120">
        <v>12246063.27</v>
      </c>
      <c r="H162" s="120">
        <v>14421444.869999999</v>
      </c>
      <c r="I162" s="120">
        <v>14421444.869999999</v>
      </c>
      <c r="J162" s="209"/>
      <c r="K162" s="209"/>
      <c r="L162" s="209"/>
      <c r="M162" s="218"/>
      <c r="N162" s="69"/>
      <c r="O162" s="186"/>
      <c r="S162" s="271"/>
      <c r="T162" s="271"/>
      <c r="U162" s="52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1"/>
      <c r="BD162" s="51"/>
      <c r="BE162" s="51"/>
      <c r="BF162" s="51"/>
      <c r="BG162" s="51"/>
      <c r="BH162" s="51"/>
      <c r="BI162" s="51"/>
      <c r="BJ162" s="51"/>
      <c r="BK162" s="51"/>
      <c r="BL162" s="51"/>
      <c r="BM162" s="51"/>
      <c r="BN162" s="51"/>
      <c r="BO162" s="51"/>
      <c r="BP162" s="51"/>
      <c r="BQ162" s="51"/>
      <c r="BR162" s="51"/>
      <c r="BS162" s="51"/>
      <c r="BT162" s="51"/>
      <c r="BU162" s="51"/>
      <c r="BV162" s="51"/>
      <c r="BW162" s="51"/>
      <c r="BX162" s="51"/>
      <c r="BY162" s="51"/>
      <c r="BZ162" s="51"/>
      <c r="CA162" s="51"/>
      <c r="CB162" s="51"/>
      <c r="CC162" s="51"/>
      <c r="CD162" s="51"/>
      <c r="CE162" s="51"/>
      <c r="CF162" s="51"/>
      <c r="CG162" s="51"/>
      <c r="CH162" s="51"/>
      <c r="CI162" s="51"/>
      <c r="CJ162" s="51"/>
      <c r="CK162" s="51"/>
      <c r="CL162" s="51"/>
      <c r="CM162" s="51"/>
      <c r="CN162" s="51"/>
      <c r="CO162" s="51"/>
    </row>
    <row r="163" spans="1:93" s="28" customFormat="1" ht="63" x14ac:dyDescent="0.25">
      <c r="A163" s="95" t="s">
        <v>108</v>
      </c>
      <c r="B163" s="74">
        <v>803</v>
      </c>
      <c r="C163" s="79" t="s">
        <v>125</v>
      </c>
      <c r="D163" s="79" t="s">
        <v>133</v>
      </c>
      <c r="E163" s="85" t="s">
        <v>100</v>
      </c>
      <c r="F163" s="74">
        <v>200</v>
      </c>
      <c r="G163" s="122">
        <f>3175000+L163</f>
        <v>3208370.67</v>
      </c>
      <c r="H163" s="122">
        <v>2301155.21</v>
      </c>
      <c r="I163" s="122">
        <v>2301155.21</v>
      </c>
      <c r="J163" s="206"/>
      <c r="K163" s="206"/>
      <c r="L163" s="206">
        <v>33370.67</v>
      </c>
      <c r="M163" s="207"/>
      <c r="N163" s="68"/>
      <c r="O163" s="184"/>
      <c r="S163" s="269"/>
      <c r="T163" s="269"/>
      <c r="U163" s="27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  <c r="CJ163" s="60"/>
      <c r="CK163" s="60"/>
      <c r="CL163" s="60"/>
      <c r="CM163" s="60"/>
      <c r="CN163" s="60"/>
      <c r="CO163" s="60"/>
    </row>
    <row r="164" spans="1:93" s="28" customFormat="1" ht="31.5" x14ac:dyDescent="0.25">
      <c r="A164" s="95" t="s">
        <v>96</v>
      </c>
      <c r="B164" s="74">
        <v>803</v>
      </c>
      <c r="C164" s="79" t="s">
        <v>125</v>
      </c>
      <c r="D164" s="79" t="s">
        <v>133</v>
      </c>
      <c r="E164" s="85" t="s">
        <v>100</v>
      </c>
      <c r="F164" s="74">
        <v>800</v>
      </c>
      <c r="G164" s="122">
        <v>3023687.53</v>
      </c>
      <c r="H164" s="122">
        <v>3020000</v>
      </c>
      <c r="I164" s="122">
        <v>3020000</v>
      </c>
      <c r="J164" s="206"/>
      <c r="K164" s="206"/>
      <c r="L164" s="206"/>
      <c r="M164" s="207"/>
      <c r="N164" s="68"/>
      <c r="O164" s="184"/>
      <c r="S164" s="269"/>
      <c r="T164" s="269"/>
      <c r="U164" s="27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</row>
    <row r="165" spans="1:93" s="28" customFormat="1" ht="110.25" x14ac:dyDescent="0.25">
      <c r="A165" s="135" t="s">
        <v>195</v>
      </c>
      <c r="B165" s="74">
        <v>803</v>
      </c>
      <c r="C165" s="79" t="s">
        <v>125</v>
      </c>
      <c r="D165" s="79" t="s">
        <v>133</v>
      </c>
      <c r="E165" s="85" t="s">
        <v>211</v>
      </c>
      <c r="F165" s="74"/>
      <c r="G165" s="122">
        <f>G166</f>
        <v>2260000</v>
      </c>
      <c r="H165" s="122">
        <f t="shared" ref="H165:I165" si="35">H166</f>
        <v>1330000</v>
      </c>
      <c r="I165" s="122">
        <f t="shared" si="35"/>
        <v>1330000</v>
      </c>
      <c r="J165" s="206"/>
      <c r="K165" s="206"/>
      <c r="L165" s="206"/>
      <c r="M165" s="207"/>
      <c r="N165" s="68"/>
      <c r="O165" s="184"/>
      <c r="S165" s="269"/>
      <c r="T165" s="269"/>
      <c r="U165" s="27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</row>
    <row r="166" spans="1:93" s="28" customFormat="1" ht="63" x14ac:dyDescent="0.25">
      <c r="A166" s="95" t="s">
        <v>108</v>
      </c>
      <c r="B166" s="74">
        <v>803</v>
      </c>
      <c r="C166" s="79" t="s">
        <v>125</v>
      </c>
      <c r="D166" s="79" t="s">
        <v>133</v>
      </c>
      <c r="E166" s="85" t="s">
        <v>211</v>
      </c>
      <c r="F166" s="74">
        <v>200</v>
      </c>
      <c r="G166" s="122">
        <v>2260000</v>
      </c>
      <c r="H166" s="122">
        <v>1330000</v>
      </c>
      <c r="I166" s="122">
        <v>1330000</v>
      </c>
      <c r="J166" s="206"/>
      <c r="K166" s="206"/>
      <c r="L166" s="206"/>
      <c r="M166" s="207"/>
      <c r="N166" s="68"/>
      <c r="O166" s="184"/>
      <c r="S166" s="269"/>
      <c r="T166" s="269"/>
      <c r="U166" s="27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60"/>
      <c r="AT166" s="60"/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60"/>
      <c r="BQ166" s="60"/>
      <c r="BR166" s="60"/>
      <c r="BS166" s="60"/>
      <c r="BT166" s="60"/>
      <c r="BU166" s="60"/>
      <c r="BV166" s="60"/>
      <c r="BW166" s="60"/>
      <c r="BX166" s="60"/>
      <c r="BY166" s="60"/>
      <c r="BZ166" s="60"/>
      <c r="CA166" s="60"/>
      <c r="CB166" s="60"/>
      <c r="CC166" s="60"/>
      <c r="CD166" s="60"/>
      <c r="CE166" s="60"/>
      <c r="CF166" s="60"/>
      <c r="CG166" s="60"/>
      <c r="CH166" s="60"/>
      <c r="CI166" s="60"/>
      <c r="CJ166" s="60"/>
      <c r="CK166" s="60"/>
      <c r="CL166" s="60"/>
      <c r="CM166" s="60"/>
      <c r="CN166" s="60"/>
      <c r="CO166" s="60"/>
    </row>
    <row r="167" spans="1:93" s="111" customFormat="1" ht="31.5" x14ac:dyDescent="0.25">
      <c r="A167" s="88" t="s">
        <v>186</v>
      </c>
      <c r="B167" s="77">
        <v>803</v>
      </c>
      <c r="C167" s="79" t="s">
        <v>125</v>
      </c>
      <c r="D167" s="79" t="s">
        <v>127</v>
      </c>
      <c r="E167" s="88"/>
      <c r="F167" s="77"/>
      <c r="G167" s="124">
        <f>G168+G172</f>
        <v>17046799.25</v>
      </c>
      <c r="H167" s="124">
        <f t="shared" ref="H167:I167" si="36">H168+H172</f>
        <v>14238669.68</v>
      </c>
      <c r="I167" s="124">
        <f t="shared" si="36"/>
        <v>14238669.68</v>
      </c>
      <c r="J167" s="208"/>
      <c r="K167" s="208"/>
      <c r="L167" s="208"/>
      <c r="M167" s="219"/>
      <c r="N167" s="166"/>
      <c r="O167" s="187"/>
      <c r="S167" s="270"/>
      <c r="T167" s="270"/>
      <c r="U167" s="245"/>
      <c r="X167" s="324"/>
      <c r="Y167" s="324"/>
      <c r="Z167" s="324"/>
      <c r="AA167" s="324"/>
      <c r="AB167" s="324"/>
      <c r="AC167" s="324"/>
      <c r="AD167" s="324"/>
      <c r="AE167" s="324"/>
      <c r="AF167" s="324"/>
      <c r="AG167" s="324"/>
      <c r="AH167" s="324"/>
      <c r="AI167" s="324"/>
      <c r="AJ167" s="324"/>
      <c r="AK167" s="324"/>
      <c r="AL167" s="324"/>
      <c r="AM167" s="324"/>
      <c r="AN167" s="324"/>
      <c r="AO167" s="324"/>
      <c r="AP167" s="324"/>
      <c r="AQ167" s="324"/>
      <c r="AR167" s="324"/>
      <c r="AS167" s="324"/>
      <c r="AT167" s="324"/>
      <c r="AU167" s="324"/>
      <c r="AV167" s="324"/>
      <c r="AW167" s="324"/>
      <c r="AX167" s="324"/>
      <c r="AY167" s="324"/>
      <c r="AZ167" s="324"/>
      <c r="BA167" s="324"/>
      <c r="BB167" s="324"/>
      <c r="BC167" s="324"/>
      <c r="BD167" s="324"/>
      <c r="BE167" s="324"/>
      <c r="BF167" s="324"/>
      <c r="BG167" s="324"/>
      <c r="BH167" s="324"/>
      <c r="BI167" s="324"/>
      <c r="BJ167" s="324"/>
      <c r="BK167" s="324"/>
      <c r="BL167" s="324"/>
      <c r="BM167" s="324"/>
      <c r="BN167" s="324"/>
      <c r="BO167" s="324"/>
      <c r="BP167" s="324"/>
      <c r="BQ167" s="324"/>
      <c r="BR167" s="324"/>
      <c r="BS167" s="324"/>
      <c r="BT167" s="324"/>
      <c r="BU167" s="324"/>
      <c r="BV167" s="324"/>
      <c r="BW167" s="324"/>
      <c r="BX167" s="324"/>
      <c r="BY167" s="324"/>
      <c r="BZ167" s="324"/>
      <c r="CA167" s="324"/>
      <c r="CB167" s="324"/>
      <c r="CC167" s="324"/>
      <c r="CD167" s="324"/>
      <c r="CE167" s="324"/>
      <c r="CF167" s="324"/>
      <c r="CG167" s="324"/>
      <c r="CH167" s="324"/>
      <c r="CI167" s="324"/>
      <c r="CJ167" s="324"/>
      <c r="CK167" s="324"/>
      <c r="CL167" s="324"/>
      <c r="CM167" s="324"/>
      <c r="CN167" s="324"/>
      <c r="CO167" s="324"/>
    </row>
    <row r="168" spans="1:93" s="31" customFormat="1" ht="63" x14ac:dyDescent="0.25">
      <c r="A168" s="135" t="s">
        <v>53</v>
      </c>
      <c r="B168" s="77">
        <v>803</v>
      </c>
      <c r="C168" s="79" t="s">
        <v>125</v>
      </c>
      <c r="D168" s="79" t="s">
        <v>127</v>
      </c>
      <c r="E168" s="88" t="s">
        <v>100</v>
      </c>
      <c r="F168" s="77"/>
      <c r="G168" s="124">
        <f>G169+G170+G171</f>
        <v>16431799.25</v>
      </c>
      <c r="H168" s="124">
        <f t="shared" ref="H168:I168" si="37">H169+H170+H171</f>
        <v>13623669.68</v>
      </c>
      <c r="I168" s="124">
        <f t="shared" si="37"/>
        <v>13623669.68</v>
      </c>
      <c r="J168" s="209"/>
      <c r="K168" s="209"/>
      <c r="L168" s="209"/>
      <c r="M168" s="218"/>
      <c r="N168" s="69"/>
      <c r="O168" s="186"/>
      <c r="S168" s="271"/>
      <c r="T168" s="271"/>
      <c r="U168" s="52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1"/>
      <c r="BD168" s="51"/>
      <c r="BE168" s="51"/>
      <c r="BF168" s="51"/>
      <c r="BG168" s="51"/>
      <c r="BH168" s="51"/>
      <c r="BI168" s="51"/>
      <c r="BJ168" s="51"/>
      <c r="BK168" s="51"/>
      <c r="BL168" s="51"/>
      <c r="BM168" s="51"/>
      <c r="BN168" s="51"/>
      <c r="BO168" s="51"/>
      <c r="BP168" s="51"/>
      <c r="BQ168" s="51"/>
      <c r="BR168" s="51"/>
      <c r="BS168" s="51"/>
      <c r="BT168" s="51"/>
      <c r="BU168" s="51"/>
      <c r="BV168" s="51"/>
      <c r="BW168" s="51"/>
      <c r="BX168" s="51"/>
      <c r="BY168" s="51"/>
      <c r="BZ168" s="51"/>
      <c r="CA168" s="51"/>
      <c r="CB168" s="51"/>
      <c r="CC168" s="51"/>
      <c r="CD168" s="51"/>
      <c r="CE168" s="51"/>
      <c r="CF168" s="51"/>
      <c r="CG168" s="51"/>
      <c r="CH168" s="51"/>
      <c r="CI168" s="51"/>
      <c r="CJ168" s="51"/>
      <c r="CK168" s="51"/>
      <c r="CL168" s="51"/>
      <c r="CM168" s="51"/>
      <c r="CN168" s="51"/>
      <c r="CO168" s="51"/>
    </row>
    <row r="169" spans="1:93" s="28" customFormat="1" ht="126" x14ac:dyDescent="0.25">
      <c r="A169" s="95" t="s">
        <v>107</v>
      </c>
      <c r="B169" s="74">
        <v>803</v>
      </c>
      <c r="C169" s="78" t="s">
        <v>125</v>
      </c>
      <c r="D169" s="78" t="s">
        <v>127</v>
      </c>
      <c r="E169" s="85" t="s">
        <v>100</v>
      </c>
      <c r="F169" s="74">
        <v>100</v>
      </c>
      <c r="G169" s="120">
        <v>15114144.039999999</v>
      </c>
      <c r="H169" s="120">
        <v>12353669.68</v>
      </c>
      <c r="I169" s="120">
        <v>12353669.68</v>
      </c>
      <c r="J169" s="206"/>
      <c r="K169" s="206"/>
      <c r="L169" s="206"/>
      <c r="M169" s="207"/>
      <c r="N169" s="68"/>
      <c r="O169" s="184"/>
      <c r="S169" s="269"/>
      <c r="T169" s="269"/>
      <c r="U169" s="27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0"/>
      <c r="AP169" s="60"/>
      <c r="AQ169" s="60"/>
      <c r="AR169" s="60"/>
      <c r="AS169" s="60"/>
      <c r="AT169" s="60"/>
      <c r="AU169" s="60"/>
      <c r="AV169" s="60"/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60"/>
      <c r="BQ169" s="60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60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  <c r="CM169" s="60"/>
      <c r="CN169" s="60"/>
      <c r="CO169" s="60"/>
    </row>
    <row r="170" spans="1:93" s="28" customFormat="1" ht="63" x14ac:dyDescent="0.25">
      <c r="A170" s="95" t="s">
        <v>108</v>
      </c>
      <c r="B170" s="74">
        <v>803</v>
      </c>
      <c r="C170" s="78" t="s">
        <v>125</v>
      </c>
      <c r="D170" s="78" t="s">
        <v>127</v>
      </c>
      <c r="E170" s="85" t="s">
        <v>100</v>
      </c>
      <c r="F170" s="74">
        <v>200</v>
      </c>
      <c r="G170" s="120">
        <v>740000</v>
      </c>
      <c r="H170" s="120">
        <v>740000</v>
      </c>
      <c r="I170" s="120">
        <v>740000</v>
      </c>
      <c r="J170" s="206"/>
      <c r="K170" s="206"/>
      <c r="L170" s="206"/>
      <c r="M170" s="207"/>
      <c r="N170" s="68"/>
      <c r="O170" s="184"/>
      <c r="S170" s="269"/>
      <c r="T170" s="269"/>
      <c r="U170" s="27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60"/>
      <c r="AT170" s="60"/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60"/>
      <c r="BQ170" s="60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60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  <c r="CM170" s="60"/>
      <c r="CN170" s="60"/>
      <c r="CO170" s="60"/>
    </row>
    <row r="171" spans="1:93" s="28" customFormat="1" ht="31.5" x14ac:dyDescent="0.25">
      <c r="A171" s="95" t="s">
        <v>96</v>
      </c>
      <c r="B171" s="74">
        <v>803</v>
      </c>
      <c r="C171" s="78" t="s">
        <v>125</v>
      </c>
      <c r="D171" s="78" t="s">
        <v>127</v>
      </c>
      <c r="E171" s="85" t="s">
        <v>100</v>
      </c>
      <c r="F171" s="74">
        <v>800</v>
      </c>
      <c r="G171" s="120">
        <v>577655.21</v>
      </c>
      <c r="H171" s="120">
        <v>530000</v>
      </c>
      <c r="I171" s="120">
        <v>530000</v>
      </c>
      <c r="J171" s="206"/>
      <c r="K171" s="206"/>
      <c r="L171" s="206"/>
      <c r="M171" s="207"/>
      <c r="N171" s="68"/>
      <c r="O171" s="184"/>
      <c r="S171" s="269"/>
      <c r="T171" s="269"/>
      <c r="U171" s="27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60"/>
      <c r="AT171" s="60"/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60"/>
      <c r="CJ171" s="60"/>
      <c r="CK171" s="60"/>
      <c r="CL171" s="60"/>
      <c r="CM171" s="60"/>
      <c r="CN171" s="60"/>
      <c r="CO171" s="60"/>
    </row>
    <row r="172" spans="1:93" s="28" customFormat="1" ht="110.25" x14ac:dyDescent="0.25">
      <c r="A172" s="135" t="s">
        <v>195</v>
      </c>
      <c r="B172" s="74">
        <v>803</v>
      </c>
      <c r="C172" s="78" t="s">
        <v>125</v>
      </c>
      <c r="D172" s="78" t="s">
        <v>127</v>
      </c>
      <c r="E172" s="85" t="s">
        <v>211</v>
      </c>
      <c r="F172" s="74"/>
      <c r="G172" s="120">
        <f>G173</f>
        <v>615000</v>
      </c>
      <c r="H172" s="120">
        <f t="shared" ref="H172:I172" si="38">H173</f>
        <v>615000</v>
      </c>
      <c r="I172" s="120">
        <f t="shared" si="38"/>
        <v>615000</v>
      </c>
      <c r="J172" s="206"/>
      <c r="K172" s="206"/>
      <c r="L172" s="206"/>
      <c r="M172" s="207"/>
      <c r="N172" s="68"/>
      <c r="O172" s="184"/>
      <c r="S172" s="269"/>
      <c r="T172" s="269"/>
      <c r="U172" s="27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60"/>
      <c r="AT172" s="60"/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60"/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0"/>
      <c r="CG172" s="60"/>
      <c r="CH172" s="60"/>
      <c r="CI172" s="60"/>
      <c r="CJ172" s="60"/>
      <c r="CK172" s="60"/>
      <c r="CL172" s="60"/>
      <c r="CM172" s="60"/>
      <c r="CN172" s="60"/>
      <c r="CO172" s="60"/>
    </row>
    <row r="173" spans="1:93" s="28" customFormat="1" ht="63" x14ac:dyDescent="0.25">
      <c r="A173" s="95" t="s">
        <v>108</v>
      </c>
      <c r="B173" s="74">
        <v>803</v>
      </c>
      <c r="C173" s="78" t="s">
        <v>125</v>
      </c>
      <c r="D173" s="78" t="s">
        <v>127</v>
      </c>
      <c r="E173" s="85" t="s">
        <v>211</v>
      </c>
      <c r="F173" s="74">
        <v>200</v>
      </c>
      <c r="G173" s="120">
        <v>615000</v>
      </c>
      <c r="H173" s="120">
        <v>615000</v>
      </c>
      <c r="I173" s="120">
        <v>615000</v>
      </c>
      <c r="J173" s="206"/>
      <c r="K173" s="206"/>
      <c r="L173" s="206"/>
      <c r="M173" s="207"/>
      <c r="N173" s="68"/>
      <c r="O173" s="184"/>
      <c r="S173" s="269"/>
      <c r="T173" s="269"/>
      <c r="U173" s="27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0"/>
      <c r="CO173" s="60"/>
    </row>
    <row r="174" spans="1:93" s="111" customFormat="1" ht="26.25" customHeight="1" x14ac:dyDescent="0.25">
      <c r="A174" s="77" t="s">
        <v>29</v>
      </c>
      <c r="B174" s="77" t="s">
        <v>3</v>
      </c>
      <c r="C174" s="79" t="s">
        <v>125</v>
      </c>
      <c r="D174" s="79" t="s">
        <v>129</v>
      </c>
      <c r="E174" s="79"/>
      <c r="F174" s="77"/>
      <c r="G174" s="121">
        <f>G175+G178</f>
        <v>1637569.59</v>
      </c>
      <c r="H174" s="121">
        <f>H175+H178</f>
        <v>1633724.86</v>
      </c>
      <c r="I174" s="121">
        <f>I175+I178</f>
        <v>1797097.35</v>
      </c>
      <c r="J174" s="208"/>
      <c r="K174" s="208"/>
      <c r="L174" s="208"/>
      <c r="M174" s="219"/>
      <c r="N174" s="166"/>
      <c r="O174" s="187"/>
      <c r="S174" s="270"/>
      <c r="T174" s="270"/>
      <c r="U174" s="245"/>
      <c r="X174" s="324"/>
      <c r="Y174" s="324"/>
      <c r="Z174" s="324"/>
      <c r="AA174" s="324"/>
      <c r="AB174" s="324"/>
      <c r="AC174" s="324"/>
      <c r="AD174" s="324"/>
      <c r="AE174" s="324"/>
      <c r="AF174" s="324"/>
      <c r="AG174" s="324"/>
      <c r="AH174" s="324"/>
      <c r="AI174" s="324"/>
      <c r="AJ174" s="324"/>
      <c r="AK174" s="324"/>
      <c r="AL174" s="324"/>
      <c r="AM174" s="324"/>
      <c r="AN174" s="324"/>
      <c r="AO174" s="324"/>
      <c r="AP174" s="324"/>
      <c r="AQ174" s="324"/>
      <c r="AR174" s="324"/>
      <c r="AS174" s="324"/>
      <c r="AT174" s="324"/>
      <c r="AU174" s="324"/>
      <c r="AV174" s="324"/>
      <c r="AW174" s="324"/>
      <c r="AX174" s="324"/>
      <c r="AY174" s="324"/>
      <c r="AZ174" s="324"/>
      <c r="BA174" s="324"/>
      <c r="BB174" s="324"/>
      <c r="BC174" s="324"/>
      <c r="BD174" s="324"/>
      <c r="BE174" s="324"/>
      <c r="BF174" s="324"/>
      <c r="BG174" s="324"/>
      <c r="BH174" s="324"/>
      <c r="BI174" s="324"/>
      <c r="BJ174" s="324"/>
      <c r="BK174" s="324"/>
      <c r="BL174" s="324"/>
      <c r="BM174" s="324"/>
      <c r="BN174" s="324"/>
      <c r="BO174" s="324"/>
      <c r="BP174" s="324"/>
      <c r="BQ174" s="324"/>
      <c r="BR174" s="324"/>
      <c r="BS174" s="324"/>
      <c r="BT174" s="324"/>
      <c r="BU174" s="324"/>
      <c r="BV174" s="324"/>
      <c r="BW174" s="324"/>
      <c r="BX174" s="324"/>
      <c r="BY174" s="324"/>
      <c r="BZ174" s="324"/>
      <c r="CA174" s="324"/>
      <c r="CB174" s="324"/>
      <c r="CC174" s="324"/>
      <c r="CD174" s="324"/>
      <c r="CE174" s="324"/>
      <c r="CF174" s="324"/>
      <c r="CG174" s="324"/>
      <c r="CH174" s="324"/>
      <c r="CI174" s="324"/>
      <c r="CJ174" s="324"/>
      <c r="CK174" s="324"/>
      <c r="CL174" s="324"/>
      <c r="CM174" s="324"/>
      <c r="CN174" s="324"/>
      <c r="CO174" s="324"/>
    </row>
    <row r="175" spans="1:93" s="28" customFormat="1" ht="110.25" x14ac:dyDescent="0.25">
      <c r="A175" s="135" t="s">
        <v>190</v>
      </c>
      <c r="B175" s="77" t="s">
        <v>3</v>
      </c>
      <c r="C175" s="79" t="s">
        <v>125</v>
      </c>
      <c r="D175" s="79" t="s">
        <v>129</v>
      </c>
      <c r="E175" s="85" t="s">
        <v>212</v>
      </c>
      <c r="F175" s="77"/>
      <c r="G175" s="121">
        <f>G176</f>
        <v>1620025.73</v>
      </c>
      <c r="H175" s="121">
        <f>H176</f>
        <v>1633724.86</v>
      </c>
      <c r="I175" s="121">
        <f>I176</f>
        <v>1797097.35</v>
      </c>
      <c r="J175" s="206"/>
      <c r="K175" s="206"/>
      <c r="L175" s="206"/>
      <c r="M175" s="207"/>
      <c r="N175" s="68"/>
      <c r="O175" s="184"/>
      <c r="S175" s="269"/>
      <c r="T175" s="269"/>
      <c r="U175" s="27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60"/>
      <c r="AQ175" s="60"/>
      <c r="AR175" s="60"/>
      <c r="AS175" s="60"/>
      <c r="AT175" s="60"/>
      <c r="AU175" s="60"/>
      <c r="AV175" s="60"/>
      <c r="AW175" s="60"/>
      <c r="AX175" s="60"/>
      <c r="AY175" s="60"/>
      <c r="AZ175" s="60"/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60"/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0"/>
      <c r="CG175" s="60"/>
      <c r="CH175" s="60"/>
      <c r="CI175" s="60"/>
      <c r="CJ175" s="60"/>
      <c r="CK175" s="60"/>
      <c r="CL175" s="60"/>
      <c r="CM175" s="60"/>
      <c r="CN175" s="60"/>
      <c r="CO175" s="60"/>
    </row>
    <row r="176" spans="1:93" s="31" customFormat="1" ht="126" x14ac:dyDescent="0.25">
      <c r="A176" s="95" t="s">
        <v>107</v>
      </c>
      <c r="B176" s="74" t="s">
        <v>3</v>
      </c>
      <c r="C176" s="78" t="s">
        <v>125</v>
      </c>
      <c r="D176" s="78" t="s">
        <v>129</v>
      </c>
      <c r="E176" s="85" t="s">
        <v>212</v>
      </c>
      <c r="F176" s="74">
        <v>100</v>
      </c>
      <c r="G176" s="121">
        <f>1485204.42+K176</f>
        <v>1620025.73</v>
      </c>
      <c r="H176" s="121">
        <v>1633724.86</v>
      </c>
      <c r="I176" s="121">
        <v>1797097.35</v>
      </c>
      <c r="J176" s="209"/>
      <c r="K176" s="223">
        <v>134821.31</v>
      </c>
      <c r="L176" s="209"/>
      <c r="M176" s="218"/>
      <c r="N176" s="69"/>
      <c r="O176" s="186"/>
      <c r="S176" s="271"/>
      <c r="T176" s="271"/>
      <c r="U176" s="52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</row>
    <row r="177" spans="1:93" s="31" customFormat="1" ht="126" x14ac:dyDescent="0.25">
      <c r="A177" s="80" t="s">
        <v>175</v>
      </c>
      <c r="B177" s="77" t="s">
        <v>3</v>
      </c>
      <c r="C177" s="79" t="s">
        <v>125</v>
      </c>
      <c r="D177" s="79" t="s">
        <v>129</v>
      </c>
      <c r="E177" s="88" t="s">
        <v>174</v>
      </c>
      <c r="F177" s="77"/>
      <c r="G177" s="121">
        <f>G178</f>
        <v>17543.86</v>
      </c>
      <c r="H177" s="121"/>
      <c r="I177" s="121"/>
      <c r="J177" s="209"/>
      <c r="K177" s="209"/>
      <c r="L177" s="209"/>
      <c r="M177" s="218"/>
      <c r="N177" s="69"/>
      <c r="O177" s="186"/>
      <c r="S177" s="271"/>
      <c r="T177" s="271"/>
      <c r="U177" s="52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</row>
    <row r="178" spans="1:93" s="31" customFormat="1" ht="126" x14ac:dyDescent="0.25">
      <c r="A178" s="95" t="s">
        <v>107</v>
      </c>
      <c r="B178" s="74" t="s">
        <v>3</v>
      </c>
      <c r="C178" s="78" t="s">
        <v>125</v>
      </c>
      <c r="D178" s="78" t="s">
        <v>129</v>
      </c>
      <c r="E178" s="85" t="s">
        <v>174</v>
      </c>
      <c r="F178" s="74">
        <v>100</v>
      </c>
      <c r="G178" s="120">
        <v>17543.86</v>
      </c>
      <c r="H178" s="120"/>
      <c r="I178" s="120"/>
      <c r="J178" s="209"/>
      <c r="K178" s="209"/>
      <c r="L178" s="209"/>
      <c r="M178" s="218"/>
      <c r="N178" s="69"/>
      <c r="O178" s="186"/>
      <c r="S178" s="271"/>
      <c r="T178" s="271"/>
      <c r="U178" s="52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</row>
    <row r="179" spans="1:93" s="111" customFormat="1" ht="15.75" x14ac:dyDescent="0.25">
      <c r="A179" s="77" t="s">
        <v>38</v>
      </c>
      <c r="B179" s="77" t="s">
        <v>3</v>
      </c>
      <c r="C179" s="79" t="s">
        <v>131</v>
      </c>
      <c r="D179" s="79" t="s">
        <v>121</v>
      </c>
      <c r="E179" s="79"/>
      <c r="F179" s="77"/>
      <c r="G179" s="121">
        <f t="shared" ref="G179:I180" si="39">G180</f>
        <v>6904292.2200000007</v>
      </c>
      <c r="H179" s="121">
        <f t="shared" si="39"/>
        <v>5909322.7199999997</v>
      </c>
      <c r="I179" s="121">
        <f t="shared" si="39"/>
        <v>5909322.7199999997</v>
      </c>
      <c r="J179" s="208"/>
      <c r="K179" s="208"/>
      <c r="L179" s="208"/>
      <c r="M179" s="219"/>
      <c r="N179" s="166"/>
      <c r="O179" s="187"/>
      <c r="S179" s="270"/>
      <c r="T179" s="270"/>
      <c r="U179" s="245"/>
      <c r="X179" s="324"/>
      <c r="Y179" s="324"/>
      <c r="Z179" s="324"/>
      <c r="AA179" s="324"/>
      <c r="AB179" s="324"/>
      <c r="AC179" s="324"/>
      <c r="AD179" s="324"/>
      <c r="AE179" s="324"/>
      <c r="AF179" s="324"/>
      <c r="AG179" s="324"/>
      <c r="AH179" s="324"/>
      <c r="AI179" s="324"/>
      <c r="AJ179" s="324"/>
      <c r="AK179" s="324"/>
      <c r="AL179" s="324"/>
      <c r="AM179" s="324"/>
      <c r="AN179" s="324"/>
      <c r="AO179" s="324"/>
      <c r="AP179" s="324"/>
      <c r="AQ179" s="324"/>
      <c r="AR179" s="324"/>
      <c r="AS179" s="324"/>
      <c r="AT179" s="324"/>
      <c r="AU179" s="324"/>
      <c r="AV179" s="324"/>
      <c r="AW179" s="324"/>
      <c r="AX179" s="324"/>
      <c r="AY179" s="324"/>
      <c r="AZ179" s="324"/>
      <c r="BA179" s="324"/>
      <c r="BB179" s="324"/>
      <c r="BC179" s="324"/>
      <c r="BD179" s="324"/>
      <c r="BE179" s="324"/>
      <c r="BF179" s="324"/>
      <c r="BG179" s="324"/>
      <c r="BH179" s="324"/>
      <c r="BI179" s="324"/>
      <c r="BJ179" s="324"/>
      <c r="BK179" s="324"/>
      <c r="BL179" s="324"/>
      <c r="BM179" s="324"/>
      <c r="BN179" s="324"/>
      <c r="BO179" s="324"/>
      <c r="BP179" s="324"/>
      <c r="BQ179" s="324"/>
      <c r="BR179" s="324"/>
      <c r="BS179" s="324"/>
      <c r="BT179" s="324"/>
      <c r="BU179" s="324"/>
      <c r="BV179" s="324"/>
      <c r="BW179" s="324"/>
      <c r="BX179" s="324"/>
      <c r="BY179" s="324"/>
      <c r="BZ179" s="324"/>
      <c r="CA179" s="324"/>
      <c r="CB179" s="324"/>
      <c r="CC179" s="324"/>
      <c r="CD179" s="324"/>
      <c r="CE179" s="324"/>
      <c r="CF179" s="324"/>
      <c r="CG179" s="324"/>
      <c r="CH179" s="324"/>
      <c r="CI179" s="324"/>
      <c r="CJ179" s="324"/>
      <c r="CK179" s="324"/>
      <c r="CL179" s="324"/>
      <c r="CM179" s="324"/>
      <c r="CN179" s="324"/>
      <c r="CO179" s="324"/>
    </row>
    <row r="180" spans="1:93" s="28" customFormat="1" ht="15.75" x14ac:dyDescent="0.25">
      <c r="A180" s="77" t="s">
        <v>20</v>
      </c>
      <c r="B180" s="77" t="s">
        <v>3</v>
      </c>
      <c r="C180" s="79" t="s">
        <v>131</v>
      </c>
      <c r="D180" s="79" t="s">
        <v>133</v>
      </c>
      <c r="E180" s="79"/>
      <c r="F180" s="77"/>
      <c r="G180" s="121">
        <f>G181</f>
        <v>6904292.2200000007</v>
      </c>
      <c r="H180" s="121">
        <f t="shared" si="39"/>
        <v>5909322.7199999997</v>
      </c>
      <c r="I180" s="121">
        <f t="shared" si="39"/>
        <v>5909322.7199999997</v>
      </c>
      <c r="J180" s="206"/>
      <c r="K180" s="206"/>
      <c r="L180" s="206"/>
      <c r="M180" s="207"/>
      <c r="N180" s="68"/>
      <c r="O180" s="184"/>
      <c r="S180" s="269"/>
      <c r="T180" s="269"/>
      <c r="U180" s="27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60"/>
      <c r="AQ180" s="60"/>
      <c r="AR180" s="60"/>
      <c r="AS180" s="60"/>
      <c r="AT180" s="60"/>
      <c r="AU180" s="60"/>
      <c r="AV180" s="60"/>
      <c r="AW180" s="60"/>
      <c r="AX180" s="60"/>
      <c r="AY180" s="60"/>
      <c r="AZ180" s="60"/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60"/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  <c r="CM180" s="60"/>
      <c r="CN180" s="60"/>
      <c r="CO180" s="60"/>
    </row>
    <row r="181" spans="1:93" s="31" customFormat="1" ht="94.5" x14ac:dyDescent="0.25">
      <c r="A181" s="88" t="s">
        <v>53</v>
      </c>
      <c r="B181" s="77" t="s">
        <v>3</v>
      </c>
      <c r="C181" s="79" t="s">
        <v>131</v>
      </c>
      <c r="D181" s="79" t="s">
        <v>133</v>
      </c>
      <c r="E181" s="88" t="s">
        <v>67</v>
      </c>
      <c r="F181" s="77"/>
      <c r="G181" s="121">
        <f>G182+G183+G184</f>
        <v>6904292.2200000007</v>
      </c>
      <c r="H181" s="121">
        <f>H182+H183+H184</f>
        <v>5909322.7199999997</v>
      </c>
      <c r="I181" s="121">
        <f>I182+I183+I184</f>
        <v>5909322.7199999997</v>
      </c>
      <c r="J181" s="209"/>
      <c r="K181" s="209"/>
      <c r="L181" s="209"/>
      <c r="M181" s="218"/>
      <c r="N181" s="69"/>
      <c r="O181" s="186"/>
      <c r="S181" s="271"/>
      <c r="T181" s="271"/>
      <c r="U181" s="52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1"/>
      <c r="BD181" s="51"/>
      <c r="BE181" s="51"/>
      <c r="BF181" s="51"/>
      <c r="BG181" s="51"/>
      <c r="BH181" s="51"/>
      <c r="BI181" s="51"/>
      <c r="BJ181" s="51"/>
      <c r="BK181" s="51"/>
      <c r="BL181" s="51"/>
      <c r="BM181" s="51"/>
      <c r="BN181" s="51"/>
      <c r="BO181" s="51"/>
      <c r="BP181" s="51"/>
      <c r="BQ181" s="51"/>
      <c r="BR181" s="51"/>
      <c r="BS181" s="51"/>
      <c r="BT181" s="51"/>
      <c r="BU181" s="51"/>
      <c r="BV181" s="51"/>
      <c r="BW181" s="51"/>
      <c r="BX181" s="51"/>
      <c r="BY181" s="51"/>
      <c r="BZ181" s="51"/>
      <c r="CA181" s="51"/>
      <c r="CB181" s="51"/>
      <c r="CC181" s="51"/>
      <c r="CD181" s="51"/>
      <c r="CE181" s="51"/>
      <c r="CF181" s="51"/>
      <c r="CG181" s="51"/>
      <c r="CH181" s="51"/>
      <c r="CI181" s="51"/>
      <c r="CJ181" s="51"/>
      <c r="CK181" s="51"/>
      <c r="CL181" s="51"/>
      <c r="CM181" s="51"/>
      <c r="CN181" s="51"/>
      <c r="CO181" s="51"/>
    </row>
    <row r="182" spans="1:93" s="28" customFormat="1" ht="126" x14ac:dyDescent="0.25">
      <c r="A182" s="95" t="s">
        <v>107</v>
      </c>
      <c r="B182" s="74" t="s">
        <v>3</v>
      </c>
      <c r="C182" s="78" t="s">
        <v>131</v>
      </c>
      <c r="D182" s="78" t="s">
        <v>133</v>
      </c>
      <c r="E182" s="85" t="s">
        <v>67</v>
      </c>
      <c r="F182" s="74">
        <v>100</v>
      </c>
      <c r="G182" s="120">
        <v>5086013.1100000003</v>
      </c>
      <c r="H182" s="120">
        <v>4918484.7699999996</v>
      </c>
      <c r="I182" s="120">
        <v>4918484.7699999996</v>
      </c>
      <c r="J182" s="206"/>
      <c r="K182" s="206"/>
      <c r="L182" s="206"/>
      <c r="M182" s="207"/>
      <c r="N182" s="68"/>
      <c r="O182" s="184"/>
      <c r="S182" s="269"/>
      <c r="T182" s="269"/>
      <c r="U182" s="27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60"/>
      <c r="AT182" s="60"/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60"/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0"/>
      <c r="CG182" s="60"/>
      <c r="CH182" s="60"/>
      <c r="CI182" s="60"/>
      <c r="CJ182" s="60"/>
      <c r="CK182" s="60"/>
      <c r="CL182" s="60"/>
      <c r="CM182" s="60"/>
      <c r="CN182" s="60"/>
      <c r="CO182" s="60"/>
    </row>
    <row r="183" spans="1:93" s="31" customFormat="1" ht="63" x14ac:dyDescent="0.25">
      <c r="A183" s="95" t="s">
        <v>108</v>
      </c>
      <c r="B183" s="74" t="s">
        <v>3</v>
      </c>
      <c r="C183" s="78" t="s">
        <v>131</v>
      </c>
      <c r="D183" s="78" t="s">
        <v>133</v>
      </c>
      <c r="E183" s="85" t="s">
        <v>67</v>
      </c>
      <c r="F183" s="74">
        <v>200</v>
      </c>
      <c r="G183" s="122">
        <v>1811479.11</v>
      </c>
      <c r="H183" s="122">
        <f>1764000-778462.05</f>
        <v>985537.95</v>
      </c>
      <c r="I183" s="122">
        <f>1764000-778462.05</f>
        <v>985537.95</v>
      </c>
      <c r="J183" s="209"/>
      <c r="K183" s="209"/>
      <c r="L183" s="209">
        <v>48979.11</v>
      </c>
      <c r="M183" s="218"/>
      <c r="N183" s="69"/>
      <c r="O183" s="186"/>
      <c r="S183" s="271"/>
      <c r="T183" s="271"/>
      <c r="U183" s="52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51"/>
      <c r="CF183" s="51"/>
      <c r="CG183" s="51"/>
      <c r="CH183" s="51"/>
      <c r="CI183" s="51"/>
      <c r="CJ183" s="51"/>
      <c r="CK183" s="51"/>
      <c r="CL183" s="51"/>
      <c r="CM183" s="51"/>
      <c r="CN183" s="51"/>
      <c r="CO183" s="51"/>
    </row>
    <row r="184" spans="1:93" s="31" customFormat="1" ht="31.5" x14ac:dyDescent="0.25">
      <c r="A184" s="95" t="s">
        <v>96</v>
      </c>
      <c r="B184" s="74" t="s">
        <v>3</v>
      </c>
      <c r="C184" s="78" t="s">
        <v>131</v>
      </c>
      <c r="D184" s="78" t="s">
        <v>133</v>
      </c>
      <c r="E184" s="85" t="s">
        <v>67</v>
      </c>
      <c r="F184" s="74">
        <v>800</v>
      </c>
      <c r="G184" s="122">
        <v>6800</v>
      </c>
      <c r="H184" s="122">
        <v>5300</v>
      </c>
      <c r="I184" s="122">
        <v>5300</v>
      </c>
      <c r="J184" s="209"/>
      <c r="K184" s="209"/>
      <c r="L184" s="209"/>
      <c r="M184" s="218"/>
      <c r="N184" s="69"/>
      <c r="O184" s="186"/>
      <c r="S184" s="271"/>
      <c r="T184" s="271"/>
      <c r="U184" s="52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</row>
    <row r="185" spans="1:93" s="28" customFormat="1" ht="126" x14ac:dyDescent="0.25">
      <c r="A185" s="80" t="s">
        <v>90</v>
      </c>
      <c r="B185" s="77" t="s">
        <v>5</v>
      </c>
      <c r="C185" s="79"/>
      <c r="D185" s="79"/>
      <c r="E185" s="79"/>
      <c r="F185" s="77"/>
      <c r="G185" s="121">
        <f>G186</f>
        <v>5149356.71</v>
      </c>
      <c r="H185" s="121">
        <f t="shared" ref="H185:I185" si="40">H186</f>
        <v>4806312.08</v>
      </c>
      <c r="I185" s="121">
        <f t="shared" si="40"/>
        <v>5156013.29</v>
      </c>
      <c r="J185" s="206"/>
      <c r="K185" s="206"/>
      <c r="L185" s="206"/>
      <c r="M185" s="207"/>
      <c r="N185" s="68"/>
      <c r="O185" s="184"/>
      <c r="Q185" s="27">
        <v>5149356.71</v>
      </c>
      <c r="R185" s="27">
        <f>G186-Q185</f>
        <v>0</v>
      </c>
      <c r="S185" s="269"/>
      <c r="T185" s="269"/>
      <c r="U185" s="27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60"/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0"/>
      <c r="CO185" s="60"/>
    </row>
    <row r="186" spans="1:93" s="28" customFormat="1" ht="15.75" x14ac:dyDescent="0.25">
      <c r="A186" s="77" t="s">
        <v>32</v>
      </c>
      <c r="B186" s="77" t="s">
        <v>5</v>
      </c>
      <c r="C186" s="79" t="s">
        <v>122</v>
      </c>
      <c r="D186" s="79" t="s">
        <v>121</v>
      </c>
      <c r="E186" s="79"/>
      <c r="F186" s="77"/>
      <c r="G186" s="121">
        <f>G187</f>
        <v>5149356.71</v>
      </c>
      <c r="H186" s="121">
        <f t="shared" ref="H186:I186" si="41">H188+H190+H192+H194</f>
        <v>4806312.08</v>
      </c>
      <c r="I186" s="121">
        <f t="shared" si="41"/>
        <v>5156013.29</v>
      </c>
      <c r="J186" s="206"/>
      <c r="K186" s="206"/>
      <c r="L186" s="206"/>
      <c r="M186" s="206"/>
      <c r="N186" s="68"/>
      <c r="O186" s="184"/>
      <c r="S186" s="269"/>
      <c r="T186" s="269"/>
      <c r="U186" s="27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0"/>
      <c r="CG186" s="60"/>
      <c r="CH186" s="60"/>
      <c r="CI186" s="60"/>
      <c r="CJ186" s="60"/>
      <c r="CK186" s="60"/>
      <c r="CL186" s="60"/>
      <c r="CM186" s="60"/>
      <c r="CN186" s="60"/>
      <c r="CO186" s="60"/>
    </row>
    <row r="187" spans="1:93" s="31" customFormat="1" ht="54" customHeight="1" x14ac:dyDescent="0.25">
      <c r="A187" s="80" t="s">
        <v>4</v>
      </c>
      <c r="B187" s="77" t="s">
        <v>5</v>
      </c>
      <c r="C187" s="79" t="s">
        <v>122</v>
      </c>
      <c r="D187" s="79" t="s">
        <v>132</v>
      </c>
      <c r="E187" s="79"/>
      <c r="F187" s="77"/>
      <c r="G187" s="121">
        <f>G188+G190+G192+G194+G198</f>
        <v>5149356.71</v>
      </c>
      <c r="H187" s="121">
        <f t="shared" ref="H187:I187" si="42">H188+H190+H192+H194</f>
        <v>4806312.08</v>
      </c>
      <c r="I187" s="121">
        <f t="shared" si="42"/>
        <v>5156013.29</v>
      </c>
      <c r="J187" s="209"/>
      <c r="K187" s="209"/>
      <c r="L187" s="209"/>
      <c r="M187" s="209"/>
      <c r="N187" s="69"/>
      <c r="O187" s="186"/>
      <c r="S187" s="271"/>
      <c r="T187" s="271"/>
      <c r="U187" s="52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</row>
    <row r="188" spans="1:93" s="118" customFormat="1" ht="150.75" customHeight="1" x14ac:dyDescent="0.25">
      <c r="A188" s="88" t="s">
        <v>44</v>
      </c>
      <c r="B188" s="77" t="s">
        <v>5</v>
      </c>
      <c r="C188" s="79" t="s">
        <v>122</v>
      </c>
      <c r="D188" s="79" t="s">
        <v>132</v>
      </c>
      <c r="E188" s="79" t="s">
        <v>42</v>
      </c>
      <c r="F188" s="77"/>
      <c r="G188" s="121">
        <f>G189</f>
        <v>676300</v>
      </c>
      <c r="H188" s="121">
        <f>H189</f>
        <v>676300</v>
      </c>
      <c r="I188" s="121">
        <f>I189</f>
        <v>676300</v>
      </c>
      <c r="J188" s="209"/>
      <c r="K188" s="209"/>
      <c r="L188" s="209"/>
      <c r="M188" s="209"/>
      <c r="N188" s="69"/>
      <c r="O188" s="186"/>
      <c r="S188" s="271"/>
      <c r="T188" s="271"/>
      <c r="U188" s="299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327"/>
      <c r="AX188" s="327"/>
      <c r="AY188" s="327"/>
      <c r="AZ188" s="327"/>
      <c r="BA188" s="327"/>
      <c r="BB188" s="327"/>
      <c r="BC188" s="327"/>
      <c r="BD188" s="327"/>
      <c r="BE188" s="327"/>
      <c r="BF188" s="327"/>
      <c r="BG188" s="327"/>
      <c r="BH188" s="327"/>
      <c r="BI188" s="327"/>
      <c r="BJ188" s="327"/>
      <c r="BK188" s="327"/>
      <c r="BL188" s="327"/>
      <c r="BM188" s="327"/>
      <c r="BN188" s="327"/>
      <c r="BO188" s="327"/>
      <c r="BP188" s="327"/>
      <c r="BQ188" s="327"/>
      <c r="BR188" s="327"/>
      <c r="BS188" s="327"/>
      <c r="BT188" s="327"/>
      <c r="BU188" s="327"/>
      <c r="BV188" s="327"/>
      <c r="BW188" s="327"/>
      <c r="BX188" s="327"/>
      <c r="BY188" s="327"/>
      <c r="BZ188" s="327"/>
      <c r="CA188" s="327"/>
      <c r="CB188" s="327"/>
      <c r="CC188" s="327"/>
      <c r="CD188" s="327"/>
      <c r="CE188" s="327"/>
      <c r="CF188" s="327"/>
      <c r="CG188" s="327"/>
      <c r="CH188" s="327"/>
      <c r="CI188" s="327"/>
      <c r="CJ188" s="327"/>
      <c r="CK188" s="327"/>
      <c r="CL188" s="327"/>
      <c r="CM188" s="327"/>
      <c r="CN188" s="327"/>
      <c r="CO188" s="327"/>
    </row>
    <row r="189" spans="1:93" s="28" customFormat="1" ht="126" x14ac:dyDescent="0.25">
      <c r="A189" s="95" t="s">
        <v>107</v>
      </c>
      <c r="B189" s="74" t="s">
        <v>5</v>
      </c>
      <c r="C189" s="78" t="s">
        <v>122</v>
      </c>
      <c r="D189" s="78" t="s">
        <v>132</v>
      </c>
      <c r="E189" s="78" t="s">
        <v>42</v>
      </c>
      <c r="F189" s="74">
        <v>100</v>
      </c>
      <c r="G189" s="120">
        <v>676300</v>
      </c>
      <c r="H189" s="120">
        <v>676300</v>
      </c>
      <c r="I189" s="120">
        <v>676300</v>
      </c>
      <c r="J189" s="206"/>
      <c r="K189" s="210"/>
      <c r="L189" s="206"/>
      <c r="M189" s="206"/>
      <c r="N189" s="68"/>
      <c r="O189" s="184"/>
      <c r="S189" s="269"/>
      <c r="T189" s="269"/>
      <c r="U189" s="27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0"/>
      <c r="CG189" s="60"/>
      <c r="CH189" s="60"/>
      <c r="CI189" s="60"/>
      <c r="CJ189" s="60"/>
      <c r="CK189" s="60"/>
      <c r="CL189" s="60"/>
      <c r="CM189" s="60"/>
      <c r="CN189" s="60"/>
      <c r="CO189" s="60"/>
    </row>
    <row r="190" spans="1:93" s="28" customFormat="1" ht="110.25" x14ac:dyDescent="0.25">
      <c r="A190" s="135" t="s">
        <v>190</v>
      </c>
      <c r="B190" s="74" t="s">
        <v>5</v>
      </c>
      <c r="C190" s="78" t="s">
        <v>122</v>
      </c>
      <c r="D190" s="78" t="s">
        <v>132</v>
      </c>
      <c r="E190" s="85" t="s">
        <v>213</v>
      </c>
      <c r="F190" s="74"/>
      <c r="G190" s="120">
        <f>G191</f>
        <v>3787425.16</v>
      </c>
      <c r="H190" s="120">
        <f t="shared" ref="H190:I190" si="43">H191</f>
        <v>3497012.08</v>
      </c>
      <c r="I190" s="120">
        <f t="shared" si="43"/>
        <v>3846713.29</v>
      </c>
      <c r="J190" s="206"/>
      <c r="K190" s="206"/>
      <c r="L190" s="206"/>
      <c r="M190" s="206"/>
      <c r="N190" s="68"/>
      <c r="O190" s="184"/>
      <c r="S190" s="269"/>
      <c r="T190" s="269"/>
      <c r="U190" s="27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60"/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  <c r="CM190" s="60"/>
      <c r="CN190" s="60"/>
      <c r="CO190" s="60"/>
    </row>
    <row r="191" spans="1:93" s="28" customFormat="1" ht="126" x14ac:dyDescent="0.25">
      <c r="A191" s="95" t="s">
        <v>107</v>
      </c>
      <c r="B191" s="74" t="s">
        <v>5</v>
      </c>
      <c r="C191" s="78" t="s">
        <v>122</v>
      </c>
      <c r="D191" s="78" t="s">
        <v>132</v>
      </c>
      <c r="E191" s="85" t="s">
        <v>213</v>
      </c>
      <c r="F191" s="74">
        <v>100</v>
      </c>
      <c r="G191" s="121">
        <f>3179101.89+K191</f>
        <v>3787425.16</v>
      </c>
      <c r="H191" s="121">
        <v>3497012.08</v>
      </c>
      <c r="I191" s="121">
        <v>3846713.29</v>
      </c>
      <c r="J191" s="206"/>
      <c r="K191" s="210">
        <v>608323.27</v>
      </c>
      <c r="L191" s="206"/>
      <c r="M191" s="206"/>
      <c r="N191" s="68"/>
      <c r="O191" s="184"/>
      <c r="S191" s="269"/>
      <c r="T191" s="269"/>
      <c r="U191" s="27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0"/>
      <c r="CO191" s="60"/>
    </row>
    <row r="192" spans="1:93" s="28" customFormat="1" ht="94.5" x14ac:dyDescent="0.25">
      <c r="A192" s="80" t="s">
        <v>41</v>
      </c>
      <c r="B192" s="77">
        <v>805</v>
      </c>
      <c r="C192" s="79" t="s">
        <v>122</v>
      </c>
      <c r="D192" s="79" t="s">
        <v>132</v>
      </c>
      <c r="E192" s="79" t="s">
        <v>43</v>
      </c>
      <c r="F192" s="77"/>
      <c r="G192" s="121">
        <f>+G193</f>
        <v>30000</v>
      </c>
      <c r="H192" s="121">
        <f t="shared" ref="H192:I192" si="44">+H193</f>
        <v>30000</v>
      </c>
      <c r="I192" s="121">
        <f t="shared" si="44"/>
        <v>30000</v>
      </c>
      <c r="J192" s="206"/>
      <c r="K192" s="206"/>
      <c r="L192" s="206"/>
      <c r="M192" s="206"/>
      <c r="N192" s="68"/>
      <c r="O192" s="184"/>
      <c r="S192" s="269"/>
      <c r="T192" s="269"/>
      <c r="U192" s="27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60"/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  <c r="CM192" s="60"/>
      <c r="CN192" s="60"/>
      <c r="CO192" s="60"/>
    </row>
    <row r="193" spans="1:93" s="28" customFormat="1" ht="63" x14ac:dyDescent="0.25">
      <c r="A193" s="95" t="s">
        <v>108</v>
      </c>
      <c r="B193" s="74" t="s">
        <v>5</v>
      </c>
      <c r="C193" s="79" t="s">
        <v>122</v>
      </c>
      <c r="D193" s="79" t="s">
        <v>132</v>
      </c>
      <c r="E193" s="78" t="s">
        <v>43</v>
      </c>
      <c r="F193" s="74">
        <v>200</v>
      </c>
      <c r="G193" s="122">
        <v>30000</v>
      </c>
      <c r="H193" s="122">
        <v>30000</v>
      </c>
      <c r="I193" s="122">
        <v>30000</v>
      </c>
      <c r="J193" s="206"/>
      <c r="K193" s="206"/>
      <c r="L193" s="206"/>
      <c r="M193" s="206"/>
      <c r="N193" s="68"/>
      <c r="O193" s="184"/>
      <c r="S193" s="269"/>
      <c r="T193" s="269"/>
      <c r="U193" s="27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0"/>
      <c r="CG193" s="60"/>
      <c r="CH193" s="60"/>
      <c r="CI193" s="60"/>
      <c r="CJ193" s="60"/>
      <c r="CK193" s="60"/>
      <c r="CL193" s="60"/>
      <c r="CM193" s="60"/>
      <c r="CN193" s="60"/>
      <c r="CO193" s="60"/>
    </row>
    <row r="194" spans="1:93" s="31" customFormat="1" ht="78.75" x14ac:dyDescent="0.25">
      <c r="A194" s="137" t="s">
        <v>193</v>
      </c>
      <c r="B194" s="77" t="s">
        <v>5</v>
      </c>
      <c r="C194" s="79" t="s">
        <v>122</v>
      </c>
      <c r="D194" s="79" t="s">
        <v>132</v>
      </c>
      <c r="E194" s="88" t="s">
        <v>214</v>
      </c>
      <c r="F194" s="77"/>
      <c r="G194" s="124">
        <f>G196+G197+G195</f>
        <v>603000</v>
      </c>
      <c r="H194" s="124">
        <f t="shared" ref="H194:I194" si="45">H196+H197</f>
        <v>603000</v>
      </c>
      <c r="I194" s="124">
        <f t="shared" si="45"/>
        <v>603000</v>
      </c>
      <c r="J194" s="206"/>
      <c r="K194" s="206"/>
      <c r="L194" s="206"/>
      <c r="M194" s="206"/>
      <c r="N194" s="68"/>
      <c r="O194" s="184"/>
      <c r="P194" s="28"/>
      <c r="S194" s="271"/>
      <c r="T194" s="271"/>
      <c r="U194" s="52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</row>
    <row r="195" spans="1:93" s="28" customFormat="1" ht="126" x14ac:dyDescent="0.25">
      <c r="A195" s="95" t="s">
        <v>107</v>
      </c>
      <c r="B195" s="74" t="s">
        <v>5</v>
      </c>
      <c r="C195" s="79" t="s">
        <v>122</v>
      </c>
      <c r="D195" s="79" t="s">
        <v>132</v>
      </c>
      <c r="E195" s="85" t="s">
        <v>214</v>
      </c>
      <c r="F195" s="74">
        <v>100</v>
      </c>
      <c r="G195" s="122">
        <v>400</v>
      </c>
      <c r="H195" s="122"/>
      <c r="I195" s="122"/>
      <c r="J195" s="206"/>
      <c r="K195" s="206"/>
      <c r="L195" s="206"/>
      <c r="M195" s="206"/>
      <c r="N195" s="68"/>
      <c r="O195" s="184"/>
      <c r="S195" s="269"/>
      <c r="T195" s="269"/>
      <c r="U195" s="27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0"/>
      <c r="CG195" s="60"/>
      <c r="CH195" s="60"/>
      <c r="CI195" s="60"/>
      <c r="CJ195" s="60"/>
      <c r="CK195" s="60"/>
      <c r="CL195" s="60"/>
      <c r="CM195" s="60"/>
      <c r="CN195" s="60"/>
      <c r="CO195" s="60"/>
    </row>
    <row r="196" spans="1:93" s="28" customFormat="1" ht="63" x14ac:dyDescent="0.25">
      <c r="A196" s="95" t="s">
        <v>108</v>
      </c>
      <c r="B196" s="74" t="s">
        <v>5</v>
      </c>
      <c r="C196" s="79" t="s">
        <v>122</v>
      </c>
      <c r="D196" s="79" t="s">
        <v>132</v>
      </c>
      <c r="E196" s="85" t="s">
        <v>214</v>
      </c>
      <c r="F196" s="74">
        <v>200</v>
      </c>
      <c r="G196" s="122">
        <f>592000+Q196</f>
        <v>592000</v>
      </c>
      <c r="H196" s="122">
        <v>592000</v>
      </c>
      <c r="I196" s="122">
        <v>592000</v>
      </c>
      <c r="J196" s="206"/>
      <c r="K196" s="206"/>
      <c r="L196" s="206"/>
      <c r="M196" s="206"/>
      <c r="N196" s="68"/>
      <c r="O196" s="184"/>
      <c r="Q196" s="27">
        <v>0</v>
      </c>
      <c r="S196" s="269"/>
      <c r="T196" s="269"/>
      <c r="U196" s="27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0"/>
      <c r="CG196" s="60"/>
      <c r="CH196" s="60"/>
      <c r="CI196" s="60"/>
      <c r="CJ196" s="60"/>
      <c r="CK196" s="60"/>
      <c r="CL196" s="60"/>
      <c r="CM196" s="60"/>
      <c r="CN196" s="60"/>
      <c r="CO196" s="60"/>
    </row>
    <row r="197" spans="1:93" s="28" customFormat="1" ht="31.5" x14ac:dyDescent="0.25">
      <c r="A197" s="95" t="s">
        <v>96</v>
      </c>
      <c r="B197" s="74" t="s">
        <v>5</v>
      </c>
      <c r="C197" s="79" t="s">
        <v>122</v>
      </c>
      <c r="D197" s="79" t="s">
        <v>132</v>
      </c>
      <c r="E197" s="85" t="s">
        <v>214</v>
      </c>
      <c r="F197" s="74">
        <v>800</v>
      </c>
      <c r="G197" s="346">
        <v>10600</v>
      </c>
      <c r="H197" s="122">
        <v>11000</v>
      </c>
      <c r="I197" s="122">
        <v>11000</v>
      </c>
      <c r="J197" s="206"/>
      <c r="K197" s="206"/>
      <c r="L197" s="206"/>
      <c r="M197" s="206"/>
      <c r="N197" s="68"/>
      <c r="O197" s="184"/>
      <c r="S197" s="269"/>
      <c r="T197" s="269"/>
      <c r="U197" s="27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60"/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0"/>
      <c r="CO197" s="60"/>
    </row>
    <row r="198" spans="1:93" s="31" customFormat="1" ht="126" x14ac:dyDescent="0.25">
      <c r="A198" s="80" t="s">
        <v>175</v>
      </c>
      <c r="B198" s="77" t="s">
        <v>5</v>
      </c>
      <c r="C198" s="79" t="s">
        <v>122</v>
      </c>
      <c r="D198" s="79" t="s">
        <v>132</v>
      </c>
      <c r="E198" s="79" t="s">
        <v>174</v>
      </c>
      <c r="F198" s="77"/>
      <c r="G198" s="124">
        <f>G199</f>
        <v>52631.55</v>
      </c>
      <c r="H198" s="124"/>
      <c r="I198" s="124"/>
      <c r="J198" s="209"/>
      <c r="K198" s="209"/>
      <c r="L198" s="209"/>
      <c r="M198" s="209"/>
      <c r="N198" s="69"/>
      <c r="O198" s="186"/>
      <c r="S198" s="271"/>
      <c r="T198" s="271"/>
      <c r="U198" s="52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1"/>
      <c r="CK198" s="51"/>
      <c r="CL198" s="51"/>
      <c r="CM198" s="51"/>
      <c r="CN198" s="51"/>
      <c r="CO198" s="51"/>
    </row>
    <row r="199" spans="1:93" s="31" customFormat="1" ht="126" x14ac:dyDescent="0.25">
      <c r="A199" s="95" t="s">
        <v>107</v>
      </c>
      <c r="B199" s="74" t="s">
        <v>5</v>
      </c>
      <c r="C199" s="79" t="s">
        <v>122</v>
      </c>
      <c r="D199" s="79" t="s">
        <v>132</v>
      </c>
      <c r="E199" s="78" t="s">
        <v>174</v>
      </c>
      <c r="F199" s="74">
        <v>100</v>
      </c>
      <c r="G199" s="122">
        <v>52631.55</v>
      </c>
      <c r="H199" s="122"/>
      <c r="I199" s="122"/>
      <c r="J199" s="209"/>
      <c r="K199" s="209"/>
      <c r="L199" s="209"/>
      <c r="M199" s="209"/>
      <c r="N199" s="69"/>
      <c r="O199" s="186"/>
      <c r="S199" s="271"/>
      <c r="T199" s="271"/>
      <c r="U199" s="52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</row>
    <row r="200" spans="1:93" s="31" customFormat="1" ht="15.75" x14ac:dyDescent="0.25">
      <c r="A200" s="77" t="s">
        <v>30</v>
      </c>
      <c r="B200" s="77" t="s">
        <v>1</v>
      </c>
      <c r="C200" s="79"/>
      <c r="D200" s="79"/>
      <c r="E200" s="79"/>
      <c r="F200" s="77"/>
      <c r="G200" s="121">
        <f>+G202</f>
        <v>3717558.42</v>
      </c>
      <c r="H200" s="121">
        <f>+H202</f>
        <v>3182969.77</v>
      </c>
      <c r="I200" s="121">
        <f>+I202</f>
        <v>3481466.74</v>
      </c>
      <c r="J200" s="209"/>
      <c r="K200" s="209"/>
      <c r="L200" s="209"/>
      <c r="M200" s="218"/>
      <c r="N200" s="69"/>
      <c r="O200" s="186"/>
      <c r="Q200" s="52">
        <v>3472788.42</v>
      </c>
      <c r="R200" s="52">
        <f>Q200-G200</f>
        <v>-244770</v>
      </c>
      <c r="S200" s="271"/>
      <c r="T200" s="271"/>
      <c r="U200" s="52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1"/>
      <c r="CK200" s="51"/>
      <c r="CL200" s="51"/>
      <c r="CM200" s="51"/>
      <c r="CN200" s="51"/>
      <c r="CO200" s="51"/>
    </row>
    <row r="201" spans="1:93" s="28" customFormat="1" ht="15.75" x14ac:dyDescent="0.25">
      <c r="A201" s="77" t="s">
        <v>32</v>
      </c>
      <c r="B201" s="77" t="s">
        <v>1</v>
      </c>
      <c r="C201" s="79" t="s">
        <v>122</v>
      </c>
      <c r="D201" s="79" t="s">
        <v>121</v>
      </c>
      <c r="E201" s="79"/>
      <c r="F201" s="77"/>
      <c r="G201" s="121">
        <f>G200</f>
        <v>3717558.42</v>
      </c>
      <c r="H201" s="121">
        <f>H200</f>
        <v>3182969.77</v>
      </c>
      <c r="I201" s="121">
        <f>I200</f>
        <v>3481466.74</v>
      </c>
      <c r="J201" s="206"/>
      <c r="K201" s="206"/>
      <c r="L201" s="206"/>
      <c r="M201" s="206"/>
      <c r="N201" s="68"/>
      <c r="O201" s="184"/>
      <c r="S201" s="269"/>
      <c r="T201" s="269"/>
      <c r="U201" s="27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  <c r="CM201" s="60"/>
      <c r="CN201" s="60"/>
      <c r="CO201" s="60"/>
    </row>
    <row r="202" spans="1:93" s="28" customFormat="1" ht="157.5" x14ac:dyDescent="0.25">
      <c r="A202" s="88" t="s">
        <v>0</v>
      </c>
      <c r="B202" s="77" t="s">
        <v>1</v>
      </c>
      <c r="C202" s="79" t="s">
        <v>122</v>
      </c>
      <c r="D202" s="79" t="s">
        <v>127</v>
      </c>
      <c r="E202" s="79"/>
      <c r="F202" s="77"/>
      <c r="G202" s="121">
        <f>G203+G205+G207+G210</f>
        <v>3717558.42</v>
      </c>
      <c r="H202" s="121">
        <f t="shared" ref="H202:I202" si="46">H203+H205+H207</f>
        <v>3182969.77</v>
      </c>
      <c r="I202" s="121">
        <f t="shared" si="46"/>
        <v>3481466.74</v>
      </c>
      <c r="J202" s="206"/>
      <c r="K202" s="206"/>
      <c r="L202" s="206"/>
      <c r="M202" s="206"/>
      <c r="N202" s="68"/>
      <c r="O202" s="184"/>
      <c r="S202" s="269"/>
      <c r="T202" s="269"/>
      <c r="U202" s="27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6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  <c r="BG202" s="60"/>
      <c r="BH202" s="60"/>
      <c r="BI202" s="60"/>
      <c r="BJ202" s="60"/>
      <c r="BK202" s="60"/>
      <c r="BL202" s="60"/>
      <c r="BM202" s="60"/>
      <c r="BN202" s="60"/>
      <c r="BO202" s="60"/>
      <c r="BP202" s="60"/>
      <c r="BQ202" s="60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60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  <c r="CM202" s="60"/>
      <c r="CN202" s="60"/>
      <c r="CO202" s="60"/>
    </row>
    <row r="203" spans="1:93" s="28" customFormat="1" ht="110.25" x14ac:dyDescent="0.25">
      <c r="A203" s="135" t="s">
        <v>190</v>
      </c>
      <c r="B203" s="77" t="s">
        <v>1</v>
      </c>
      <c r="C203" s="79" t="s">
        <v>122</v>
      </c>
      <c r="D203" s="79" t="s">
        <v>127</v>
      </c>
      <c r="E203" s="85" t="s">
        <v>215</v>
      </c>
      <c r="F203" s="77"/>
      <c r="G203" s="121">
        <f>G204</f>
        <v>3057940.7199999997</v>
      </c>
      <c r="H203" s="121">
        <f t="shared" ref="H203:I203" si="47">H204</f>
        <v>2984969.77</v>
      </c>
      <c r="I203" s="121">
        <f t="shared" si="47"/>
        <v>3283466.74</v>
      </c>
      <c r="J203" s="206"/>
      <c r="K203" s="206"/>
      <c r="L203" s="206"/>
      <c r="M203" s="206"/>
      <c r="N203" s="68"/>
      <c r="O203" s="184"/>
      <c r="S203" s="269"/>
      <c r="T203" s="269"/>
      <c r="U203" s="27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60"/>
      <c r="BP203" s="60"/>
      <c r="BQ203" s="60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60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0"/>
      <c r="CO203" s="60"/>
    </row>
    <row r="204" spans="1:93" s="28" customFormat="1" ht="126" x14ac:dyDescent="0.25">
      <c r="A204" s="95" t="s">
        <v>107</v>
      </c>
      <c r="B204" s="77" t="s">
        <v>1</v>
      </c>
      <c r="C204" s="79" t="s">
        <v>122</v>
      </c>
      <c r="D204" s="79" t="s">
        <v>127</v>
      </c>
      <c r="E204" s="85" t="s">
        <v>215</v>
      </c>
      <c r="F204" s="77">
        <v>100</v>
      </c>
      <c r="G204" s="121">
        <f>2713608.88+K204</f>
        <v>3057940.7199999997</v>
      </c>
      <c r="H204" s="121">
        <v>2984969.77</v>
      </c>
      <c r="I204" s="121">
        <v>3283466.74</v>
      </c>
      <c r="J204" s="206"/>
      <c r="K204" s="210">
        <v>344331.84</v>
      </c>
      <c r="L204" s="206"/>
      <c r="M204" s="206"/>
      <c r="N204" s="68"/>
      <c r="O204" s="184"/>
      <c r="S204" s="269"/>
      <c r="T204" s="269"/>
      <c r="U204" s="27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  <c r="BG204" s="60"/>
      <c r="BH204" s="60"/>
      <c r="BI204" s="60"/>
      <c r="BJ204" s="60"/>
      <c r="BK204" s="60"/>
      <c r="BL204" s="60"/>
      <c r="BM204" s="60"/>
      <c r="BN204" s="60"/>
      <c r="BO204" s="60"/>
      <c r="BP204" s="60"/>
      <c r="BQ204" s="60"/>
      <c r="BR204" s="60"/>
      <c r="BS204" s="60"/>
      <c r="BT204" s="60"/>
      <c r="BU204" s="60"/>
      <c r="BV204" s="60"/>
      <c r="BW204" s="60"/>
      <c r="BX204" s="60"/>
      <c r="BY204" s="60"/>
      <c r="BZ204" s="60"/>
      <c r="CA204" s="60"/>
      <c r="CB204" s="60"/>
      <c r="CC204" s="60"/>
      <c r="CD204" s="60"/>
      <c r="CE204" s="60"/>
      <c r="CF204" s="60"/>
      <c r="CG204" s="60"/>
      <c r="CH204" s="60"/>
      <c r="CI204" s="60"/>
      <c r="CJ204" s="60"/>
      <c r="CK204" s="60"/>
      <c r="CL204" s="60"/>
      <c r="CM204" s="60"/>
      <c r="CN204" s="60"/>
      <c r="CO204" s="60"/>
    </row>
    <row r="205" spans="1:93" s="31" customFormat="1" ht="94.5" x14ac:dyDescent="0.25">
      <c r="A205" s="88" t="s">
        <v>41</v>
      </c>
      <c r="B205" s="77" t="s">
        <v>1</v>
      </c>
      <c r="C205" s="79" t="s">
        <v>122</v>
      </c>
      <c r="D205" s="79" t="s">
        <v>127</v>
      </c>
      <c r="E205" s="79" t="s">
        <v>40</v>
      </c>
      <c r="F205" s="77"/>
      <c r="G205" s="121">
        <f>G206</f>
        <v>5980</v>
      </c>
      <c r="H205" s="121">
        <f t="shared" ref="H205:I205" si="48">+H206</f>
        <v>15000</v>
      </c>
      <c r="I205" s="121">
        <f t="shared" si="48"/>
        <v>15000</v>
      </c>
      <c r="J205" s="209"/>
      <c r="K205" s="209"/>
      <c r="L205" s="209"/>
      <c r="M205" s="209"/>
      <c r="N205" s="69"/>
      <c r="O205" s="186"/>
      <c r="S205" s="271"/>
      <c r="T205" s="271"/>
      <c r="U205" s="52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</row>
    <row r="206" spans="1:93" s="31" customFormat="1" ht="63" x14ac:dyDescent="0.25">
      <c r="A206" s="95" t="s">
        <v>108</v>
      </c>
      <c r="B206" s="74" t="s">
        <v>1</v>
      </c>
      <c r="C206" s="78" t="s">
        <v>122</v>
      </c>
      <c r="D206" s="78" t="s">
        <v>127</v>
      </c>
      <c r="E206" s="78" t="s">
        <v>40</v>
      </c>
      <c r="F206" s="74">
        <v>200</v>
      </c>
      <c r="G206" s="120">
        <v>5980</v>
      </c>
      <c r="H206" s="120">
        <v>15000</v>
      </c>
      <c r="I206" s="120">
        <v>15000</v>
      </c>
      <c r="J206" s="209"/>
      <c r="K206" s="209"/>
      <c r="L206" s="209"/>
      <c r="M206" s="209"/>
      <c r="N206" s="69"/>
      <c r="O206" s="186"/>
      <c r="S206" s="271"/>
      <c r="T206" s="271"/>
      <c r="U206" s="52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</row>
    <row r="207" spans="1:93" s="31" customFormat="1" ht="94.5" x14ac:dyDescent="0.25">
      <c r="A207" s="80" t="s">
        <v>41</v>
      </c>
      <c r="B207" s="77" t="s">
        <v>1</v>
      </c>
      <c r="C207" s="79" t="s">
        <v>122</v>
      </c>
      <c r="D207" s="79" t="s">
        <v>127</v>
      </c>
      <c r="E207" s="85" t="s">
        <v>216</v>
      </c>
      <c r="F207" s="77"/>
      <c r="G207" s="121">
        <f>G208+G209</f>
        <v>618550</v>
      </c>
      <c r="H207" s="121">
        <f>H208+H209</f>
        <v>183000</v>
      </c>
      <c r="I207" s="121">
        <f>I208+I209</f>
        <v>183000</v>
      </c>
      <c r="J207" s="209"/>
      <c r="K207" s="209"/>
      <c r="L207" s="209"/>
      <c r="M207" s="209"/>
      <c r="N207" s="69"/>
      <c r="O207" s="186"/>
      <c r="S207" s="271"/>
      <c r="T207" s="271"/>
      <c r="U207" s="52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1"/>
      <c r="CK207" s="51"/>
      <c r="CL207" s="51"/>
      <c r="CM207" s="51"/>
      <c r="CN207" s="51"/>
      <c r="CO207" s="51"/>
    </row>
    <row r="208" spans="1:93" s="31" customFormat="1" ht="63" x14ac:dyDescent="0.25">
      <c r="A208" s="95" t="s">
        <v>108</v>
      </c>
      <c r="B208" s="74" t="s">
        <v>1</v>
      </c>
      <c r="C208" s="79" t="s">
        <v>122</v>
      </c>
      <c r="D208" s="79" t="s">
        <v>127</v>
      </c>
      <c r="E208" s="85" t="s">
        <v>216</v>
      </c>
      <c r="F208" s="74">
        <v>200</v>
      </c>
      <c r="G208" s="350">
        <v>612550</v>
      </c>
      <c r="H208" s="122">
        <v>177000</v>
      </c>
      <c r="I208" s="122">
        <v>177000</v>
      </c>
      <c r="J208" s="209"/>
      <c r="K208" s="209"/>
      <c r="L208" s="209"/>
      <c r="M208" s="209"/>
      <c r="N208" s="69"/>
      <c r="O208" s="186"/>
      <c r="S208" s="271"/>
      <c r="T208" s="271"/>
      <c r="U208" s="52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1"/>
      <c r="CK208" s="51"/>
      <c r="CL208" s="51"/>
      <c r="CM208" s="51"/>
      <c r="CN208" s="51"/>
      <c r="CO208" s="51"/>
    </row>
    <row r="209" spans="1:93" s="28" customFormat="1" ht="31.5" x14ac:dyDescent="0.25">
      <c r="A209" s="95" t="s">
        <v>96</v>
      </c>
      <c r="B209" s="74" t="s">
        <v>1</v>
      </c>
      <c r="C209" s="79" t="s">
        <v>122</v>
      </c>
      <c r="D209" s="79" t="s">
        <v>127</v>
      </c>
      <c r="E209" s="85" t="s">
        <v>216</v>
      </c>
      <c r="F209" s="74">
        <v>800</v>
      </c>
      <c r="G209" s="122">
        <v>6000</v>
      </c>
      <c r="H209" s="122">
        <v>6000</v>
      </c>
      <c r="I209" s="122">
        <v>6000</v>
      </c>
      <c r="J209" s="206"/>
      <c r="K209" s="206"/>
      <c r="L209" s="206"/>
      <c r="M209" s="206"/>
      <c r="N209" s="68"/>
      <c r="O209" s="184"/>
      <c r="S209" s="269"/>
      <c r="T209" s="269"/>
      <c r="U209" s="27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60"/>
      <c r="AT209" s="60"/>
      <c r="AU209" s="60"/>
      <c r="AV209" s="60"/>
      <c r="AW209" s="60"/>
      <c r="AX209" s="60"/>
      <c r="AY209" s="60"/>
      <c r="AZ209" s="60"/>
      <c r="BA209" s="60"/>
      <c r="BB209" s="60"/>
      <c r="BC209" s="60"/>
      <c r="BD209" s="60"/>
      <c r="BE209" s="60"/>
      <c r="BF209" s="60"/>
      <c r="BG209" s="60"/>
      <c r="BH209" s="60"/>
      <c r="BI209" s="60"/>
      <c r="BJ209" s="60"/>
      <c r="BK209" s="60"/>
      <c r="BL209" s="60"/>
      <c r="BM209" s="60"/>
      <c r="BN209" s="60"/>
      <c r="BO209" s="60"/>
      <c r="BP209" s="60"/>
      <c r="BQ209" s="60"/>
      <c r="BR209" s="60"/>
      <c r="BS209" s="60"/>
      <c r="BT209" s="60"/>
      <c r="BU209" s="60"/>
      <c r="BV209" s="60"/>
      <c r="BW209" s="60"/>
      <c r="BX209" s="60"/>
      <c r="BY209" s="60"/>
      <c r="BZ209" s="60"/>
      <c r="CA209" s="60"/>
      <c r="CB209" s="60"/>
      <c r="CC209" s="60"/>
      <c r="CD209" s="60"/>
      <c r="CE209" s="60"/>
      <c r="CF209" s="60"/>
      <c r="CG209" s="60"/>
      <c r="CH209" s="60"/>
      <c r="CI209" s="60"/>
      <c r="CJ209" s="60"/>
      <c r="CK209" s="60"/>
      <c r="CL209" s="60"/>
      <c r="CM209" s="60"/>
      <c r="CN209" s="60"/>
      <c r="CO209" s="60"/>
    </row>
    <row r="210" spans="1:93" s="31" customFormat="1" ht="110.25" x14ac:dyDescent="0.25">
      <c r="A210" s="95" t="s">
        <v>175</v>
      </c>
      <c r="B210" s="74">
        <v>830</v>
      </c>
      <c r="C210" s="79" t="s">
        <v>122</v>
      </c>
      <c r="D210" s="79" t="s">
        <v>127</v>
      </c>
      <c r="E210" s="85" t="s">
        <v>174</v>
      </c>
      <c r="F210" s="74"/>
      <c r="G210" s="122">
        <f>G211</f>
        <v>35087.699999999997</v>
      </c>
      <c r="H210" s="122"/>
      <c r="I210" s="122"/>
      <c r="J210" s="209"/>
      <c r="K210" s="209"/>
      <c r="L210" s="209"/>
      <c r="M210" s="209"/>
      <c r="N210" s="69"/>
      <c r="O210" s="186"/>
      <c r="S210" s="271"/>
      <c r="T210" s="271"/>
      <c r="U210" s="52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1"/>
      <c r="CK210" s="51"/>
      <c r="CL210" s="51"/>
      <c r="CM210" s="51"/>
      <c r="CN210" s="51"/>
      <c r="CO210" s="51"/>
    </row>
    <row r="211" spans="1:93" s="31" customFormat="1" ht="126" x14ac:dyDescent="0.25">
      <c r="A211" s="95" t="s">
        <v>107</v>
      </c>
      <c r="B211" s="74">
        <v>830</v>
      </c>
      <c r="C211" s="79" t="s">
        <v>122</v>
      </c>
      <c r="D211" s="79" t="s">
        <v>127</v>
      </c>
      <c r="E211" s="85" t="s">
        <v>174</v>
      </c>
      <c r="F211" s="74">
        <v>100</v>
      </c>
      <c r="G211" s="122">
        <v>35087.699999999997</v>
      </c>
      <c r="H211" s="122"/>
      <c r="I211" s="122"/>
      <c r="J211" s="209"/>
      <c r="K211" s="209"/>
      <c r="L211" s="209"/>
      <c r="M211" s="209"/>
      <c r="N211" s="69"/>
      <c r="O211" s="186"/>
      <c r="S211" s="271"/>
      <c r="T211" s="271"/>
      <c r="U211" s="52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</row>
    <row r="212" spans="1:93" s="31" customFormat="1" ht="204.75" x14ac:dyDescent="0.25">
      <c r="A212" s="80" t="s">
        <v>92</v>
      </c>
      <c r="B212" s="77" t="s">
        <v>24</v>
      </c>
      <c r="C212" s="79"/>
      <c r="D212" s="79"/>
      <c r="E212" s="79"/>
      <c r="F212" s="77"/>
      <c r="G212" s="121">
        <f>G213+G225</f>
        <v>7505518.1300000008</v>
      </c>
      <c r="H212" s="121">
        <f t="shared" ref="H212:I212" si="49">H213+H225</f>
        <v>7601651.5199999996</v>
      </c>
      <c r="I212" s="121">
        <f t="shared" si="49"/>
        <v>8127619.5899999999</v>
      </c>
      <c r="J212" s="209"/>
      <c r="K212" s="209"/>
      <c r="L212" s="209"/>
      <c r="M212" s="218"/>
      <c r="N212" s="69"/>
      <c r="O212" s="186"/>
      <c r="Q212" s="52">
        <v>7781424.6500000004</v>
      </c>
      <c r="R212" s="52">
        <f>Q212-G212</f>
        <v>275906.51999999955</v>
      </c>
      <c r="S212" s="271"/>
      <c r="T212" s="271"/>
      <c r="U212" s="52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51"/>
      <c r="CH212" s="51"/>
      <c r="CI212" s="51"/>
      <c r="CJ212" s="51"/>
      <c r="CK212" s="51"/>
      <c r="CL212" s="51"/>
      <c r="CM212" s="51"/>
      <c r="CN212" s="51"/>
      <c r="CO212" s="51"/>
    </row>
    <row r="213" spans="1:93" s="28" customFormat="1" ht="15.75" x14ac:dyDescent="0.25">
      <c r="A213" s="77" t="s">
        <v>32</v>
      </c>
      <c r="B213" s="77" t="s">
        <v>24</v>
      </c>
      <c r="C213" s="79" t="s">
        <v>122</v>
      </c>
      <c r="D213" s="79" t="s">
        <v>121</v>
      </c>
      <c r="E213" s="79"/>
      <c r="F213" s="77"/>
      <c r="G213" s="121">
        <f>G214</f>
        <v>7005518.1300000008</v>
      </c>
      <c r="H213" s="121">
        <f t="shared" ref="H213:I213" si="50">H214</f>
        <v>7101651.5199999996</v>
      </c>
      <c r="I213" s="121">
        <f t="shared" si="50"/>
        <v>7627619.5899999999</v>
      </c>
      <c r="J213" s="206"/>
      <c r="K213" s="206"/>
      <c r="L213" s="206"/>
      <c r="M213" s="206"/>
      <c r="N213" s="68"/>
      <c r="O213" s="184"/>
      <c r="S213" s="269"/>
      <c r="T213" s="269"/>
      <c r="U213" s="27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60"/>
      <c r="AT213" s="60"/>
      <c r="AU213" s="60"/>
      <c r="AV213" s="60"/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  <c r="BG213" s="60"/>
      <c r="BH213" s="60"/>
      <c r="BI213" s="60"/>
      <c r="BJ213" s="60"/>
      <c r="BK213" s="60"/>
      <c r="BL213" s="60"/>
      <c r="BM213" s="60"/>
      <c r="BN213" s="60"/>
      <c r="BO213" s="60"/>
      <c r="BP213" s="60"/>
      <c r="BQ213" s="60"/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60"/>
      <c r="CC213" s="60"/>
      <c r="CD213" s="60"/>
      <c r="CE213" s="60"/>
      <c r="CF213" s="60"/>
      <c r="CG213" s="60"/>
      <c r="CH213" s="60"/>
      <c r="CI213" s="60"/>
      <c r="CJ213" s="60"/>
      <c r="CK213" s="60"/>
      <c r="CL213" s="60"/>
      <c r="CM213" s="60"/>
      <c r="CN213" s="60"/>
      <c r="CO213" s="60"/>
    </row>
    <row r="214" spans="1:93" s="28" customFormat="1" ht="47.25" x14ac:dyDescent="0.25">
      <c r="A214" s="88" t="s">
        <v>8</v>
      </c>
      <c r="B214" s="77" t="s">
        <v>24</v>
      </c>
      <c r="C214" s="79" t="s">
        <v>122</v>
      </c>
      <c r="D214" s="79" t="s">
        <v>126</v>
      </c>
      <c r="E214" s="79"/>
      <c r="F214" s="77"/>
      <c r="G214" s="121">
        <f>G215+G217+G219+G223</f>
        <v>7005518.1300000008</v>
      </c>
      <c r="H214" s="121">
        <f t="shared" ref="H214:I214" si="51">H215+H217+H219</f>
        <v>7101651.5199999996</v>
      </c>
      <c r="I214" s="121">
        <f t="shared" si="51"/>
        <v>7627619.5899999999</v>
      </c>
      <c r="J214" s="206"/>
      <c r="K214" s="206"/>
      <c r="L214" s="206"/>
      <c r="M214" s="206"/>
      <c r="N214" s="68"/>
      <c r="O214" s="184"/>
      <c r="S214" s="269"/>
      <c r="T214" s="269"/>
      <c r="U214" s="27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60"/>
      <c r="AT214" s="60"/>
      <c r="AU214" s="60"/>
      <c r="AV214" s="60"/>
      <c r="AW214" s="60"/>
      <c r="AX214" s="60"/>
      <c r="AY214" s="60"/>
      <c r="AZ214" s="60"/>
      <c r="BA214" s="60"/>
      <c r="BB214" s="60"/>
      <c r="BC214" s="60"/>
      <c r="BD214" s="60"/>
      <c r="BE214" s="60"/>
      <c r="BF214" s="60"/>
      <c r="BG214" s="60"/>
      <c r="BH214" s="60"/>
      <c r="BI214" s="60"/>
      <c r="BJ214" s="60"/>
      <c r="BK214" s="60"/>
      <c r="BL214" s="60"/>
      <c r="BM214" s="60"/>
      <c r="BN214" s="60"/>
      <c r="BO214" s="60"/>
      <c r="BP214" s="60"/>
      <c r="BQ214" s="60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60"/>
      <c r="CC214" s="60"/>
      <c r="CD214" s="60"/>
      <c r="CE214" s="60"/>
      <c r="CF214" s="60"/>
      <c r="CG214" s="60"/>
      <c r="CH214" s="60"/>
      <c r="CI214" s="60"/>
      <c r="CJ214" s="60"/>
      <c r="CK214" s="60"/>
      <c r="CL214" s="60"/>
      <c r="CM214" s="60"/>
      <c r="CN214" s="60"/>
      <c r="CO214" s="60"/>
    </row>
    <row r="215" spans="1:93" s="28" customFormat="1" ht="110.25" x14ac:dyDescent="0.25">
      <c r="A215" s="135" t="s">
        <v>190</v>
      </c>
      <c r="B215" s="77" t="s">
        <v>24</v>
      </c>
      <c r="C215" s="79" t="s">
        <v>122</v>
      </c>
      <c r="D215" s="79" t="s">
        <v>126</v>
      </c>
      <c r="E215" s="85" t="s">
        <v>217</v>
      </c>
      <c r="F215" s="77"/>
      <c r="G215" s="121">
        <f>G216</f>
        <v>5369278.4800000004</v>
      </c>
      <c r="H215" s="121">
        <f t="shared" ref="H215:I215" si="52">H216</f>
        <v>5259680.75</v>
      </c>
      <c r="I215" s="121">
        <f t="shared" si="52"/>
        <v>5785648.8200000003</v>
      </c>
      <c r="J215" s="206"/>
      <c r="K215" s="206"/>
      <c r="L215" s="206"/>
      <c r="M215" s="206"/>
      <c r="N215" s="68"/>
      <c r="O215" s="184"/>
      <c r="S215" s="269"/>
      <c r="T215" s="269"/>
      <c r="U215" s="27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  <c r="BM215" s="60"/>
      <c r="BN215" s="60"/>
      <c r="BO215" s="60"/>
      <c r="BP215" s="60"/>
      <c r="BQ215" s="60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60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  <c r="CM215" s="60"/>
      <c r="CN215" s="60"/>
      <c r="CO215" s="60"/>
    </row>
    <row r="216" spans="1:93" s="28" customFormat="1" ht="126" x14ac:dyDescent="0.25">
      <c r="A216" s="95" t="s">
        <v>107</v>
      </c>
      <c r="B216" s="77" t="s">
        <v>24</v>
      </c>
      <c r="C216" s="79" t="s">
        <v>122</v>
      </c>
      <c r="D216" s="79" t="s">
        <v>126</v>
      </c>
      <c r="E216" s="85" t="s">
        <v>217</v>
      </c>
      <c r="F216" s="77">
        <v>100</v>
      </c>
      <c r="G216" s="121">
        <f>4781527.95+K216</f>
        <v>5369278.4800000004</v>
      </c>
      <c r="H216" s="121">
        <v>5259680.75</v>
      </c>
      <c r="I216" s="121">
        <v>5785648.8200000003</v>
      </c>
      <c r="J216" s="206"/>
      <c r="K216" s="210">
        <v>587750.53</v>
      </c>
      <c r="L216" s="206"/>
      <c r="M216" s="206"/>
      <c r="N216" s="68"/>
      <c r="O216" s="184"/>
      <c r="S216" s="269"/>
      <c r="T216" s="269"/>
      <c r="U216" s="27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60"/>
      <c r="AT216" s="60"/>
      <c r="AU216" s="60"/>
      <c r="AV216" s="60"/>
      <c r="AW216" s="60"/>
      <c r="AX216" s="60"/>
      <c r="AY216" s="60"/>
      <c r="AZ216" s="60"/>
      <c r="BA216" s="60"/>
      <c r="BB216" s="60"/>
      <c r="BC216" s="60"/>
      <c r="BD216" s="60"/>
      <c r="BE216" s="60"/>
      <c r="BF216" s="60"/>
      <c r="BG216" s="60"/>
      <c r="BH216" s="60"/>
      <c r="BI216" s="60"/>
      <c r="BJ216" s="60"/>
      <c r="BK216" s="60"/>
      <c r="BL216" s="60"/>
      <c r="BM216" s="60"/>
      <c r="BN216" s="60"/>
      <c r="BO216" s="60"/>
      <c r="BP216" s="60"/>
      <c r="BQ216" s="60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60"/>
      <c r="CC216" s="60"/>
      <c r="CD216" s="60"/>
      <c r="CE216" s="60"/>
      <c r="CF216" s="60"/>
      <c r="CG216" s="60"/>
      <c r="CH216" s="60"/>
      <c r="CI216" s="60"/>
      <c r="CJ216" s="60"/>
      <c r="CK216" s="60"/>
      <c r="CL216" s="60"/>
      <c r="CM216" s="60"/>
      <c r="CN216" s="60"/>
      <c r="CO216" s="60"/>
    </row>
    <row r="217" spans="1:93" s="28" customFormat="1" ht="94.5" x14ac:dyDescent="0.25">
      <c r="A217" s="88" t="s">
        <v>41</v>
      </c>
      <c r="B217" s="77" t="s">
        <v>24</v>
      </c>
      <c r="C217" s="79" t="s">
        <v>122</v>
      </c>
      <c r="D217" s="79" t="s">
        <v>126</v>
      </c>
      <c r="E217" s="88" t="s">
        <v>47</v>
      </c>
      <c r="F217" s="77"/>
      <c r="G217" s="121">
        <f>+G218</f>
        <v>35000</v>
      </c>
      <c r="H217" s="121">
        <f t="shared" ref="H217:I217" si="53">+H218</f>
        <v>35000</v>
      </c>
      <c r="I217" s="121">
        <f t="shared" si="53"/>
        <v>35000</v>
      </c>
      <c r="J217" s="206"/>
      <c r="K217" s="206"/>
      <c r="L217" s="206"/>
      <c r="M217" s="206"/>
      <c r="N217" s="68"/>
      <c r="O217" s="184"/>
      <c r="S217" s="269"/>
      <c r="T217" s="269"/>
      <c r="U217" s="27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60"/>
      <c r="AT217" s="60"/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  <c r="BG217" s="60"/>
      <c r="BH217" s="60"/>
      <c r="BI217" s="60"/>
      <c r="BJ217" s="60"/>
      <c r="BK217" s="60"/>
      <c r="BL217" s="60"/>
      <c r="BM217" s="60"/>
      <c r="BN217" s="60"/>
      <c r="BO217" s="60"/>
      <c r="BP217" s="60"/>
      <c r="BQ217" s="60"/>
      <c r="BR217" s="60"/>
      <c r="BS217" s="60"/>
      <c r="BT217" s="60"/>
      <c r="BU217" s="60"/>
      <c r="BV217" s="60"/>
      <c r="BW217" s="60"/>
      <c r="BX217" s="60"/>
      <c r="BY217" s="60"/>
      <c r="BZ217" s="60"/>
      <c r="CA217" s="60"/>
      <c r="CB217" s="60"/>
      <c r="CC217" s="60"/>
      <c r="CD217" s="60"/>
      <c r="CE217" s="60"/>
      <c r="CF217" s="60"/>
      <c r="CG217" s="60"/>
      <c r="CH217" s="60"/>
      <c r="CI217" s="60"/>
      <c r="CJ217" s="60"/>
      <c r="CK217" s="60"/>
      <c r="CL217" s="60"/>
      <c r="CM217" s="60"/>
      <c r="CN217" s="60"/>
      <c r="CO217" s="60"/>
    </row>
    <row r="218" spans="1:93" s="28" customFormat="1" ht="63" x14ac:dyDescent="0.25">
      <c r="A218" s="95" t="s">
        <v>108</v>
      </c>
      <c r="B218" s="74" t="s">
        <v>24</v>
      </c>
      <c r="C218" s="79" t="s">
        <v>122</v>
      </c>
      <c r="D218" s="79" t="s">
        <v>126</v>
      </c>
      <c r="E218" s="85" t="s">
        <v>47</v>
      </c>
      <c r="F218" s="74">
        <v>200</v>
      </c>
      <c r="G218" s="122">
        <v>35000</v>
      </c>
      <c r="H218" s="122">
        <v>35000</v>
      </c>
      <c r="I218" s="122">
        <v>35000</v>
      </c>
      <c r="J218" s="206"/>
      <c r="K218" s="210"/>
      <c r="L218" s="206"/>
      <c r="M218" s="206"/>
      <c r="N218" s="68"/>
      <c r="O218" s="184"/>
      <c r="S218" s="269"/>
      <c r="T218" s="269"/>
      <c r="U218" s="27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60"/>
      <c r="AT218" s="60"/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  <c r="BG218" s="60"/>
      <c r="BH218" s="60"/>
      <c r="BI218" s="60"/>
      <c r="BJ218" s="60"/>
      <c r="BK218" s="60"/>
      <c r="BL218" s="60"/>
      <c r="BM218" s="60"/>
      <c r="BN218" s="60"/>
      <c r="BO218" s="60"/>
      <c r="BP218" s="60"/>
      <c r="BQ218" s="60"/>
      <c r="BR218" s="60"/>
      <c r="BS218" s="60"/>
      <c r="BT218" s="60"/>
      <c r="BU218" s="60"/>
      <c r="BV218" s="60"/>
      <c r="BW218" s="60"/>
      <c r="BX218" s="60"/>
      <c r="BY218" s="60"/>
      <c r="BZ218" s="60"/>
      <c r="CA218" s="60"/>
      <c r="CB218" s="60"/>
      <c r="CC218" s="60"/>
      <c r="CD218" s="60"/>
      <c r="CE218" s="60"/>
      <c r="CF218" s="60"/>
      <c r="CG218" s="60"/>
      <c r="CH218" s="60"/>
      <c r="CI218" s="60"/>
      <c r="CJ218" s="60"/>
      <c r="CK218" s="60"/>
      <c r="CL218" s="60"/>
      <c r="CM218" s="60"/>
      <c r="CN218" s="60"/>
      <c r="CO218" s="60"/>
    </row>
    <row r="219" spans="1:93" s="31" customFormat="1" ht="78.75" x14ac:dyDescent="0.25">
      <c r="A219" s="137" t="s">
        <v>193</v>
      </c>
      <c r="B219" s="77" t="s">
        <v>24</v>
      </c>
      <c r="C219" s="79" t="s">
        <v>122</v>
      </c>
      <c r="D219" s="79" t="s">
        <v>126</v>
      </c>
      <c r="E219" s="88" t="s">
        <v>218</v>
      </c>
      <c r="F219" s="77"/>
      <c r="G219" s="124">
        <f>G220+G221+G222</f>
        <v>1531064.25</v>
      </c>
      <c r="H219" s="124">
        <f t="shared" ref="H219:I219" si="54">H220+H221+H222</f>
        <v>1806970.77</v>
      </c>
      <c r="I219" s="124">
        <f t="shared" si="54"/>
        <v>1806970.77</v>
      </c>
      <c r="J219" s="206"/>
      <c r="K219" s="206"/>
      <c r="L219" s="206"/>
      <c r="M219" s="206"/>
      <c r="N219" s="68"/>
      <c r="O219" s="184"/>
      <c r="P219" s="28"/>
      <c r="S219" s="271"/>
      <c r="T219" s="271"/>
      <c r="U219" s="52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</row>
    <row r="220" spans="1:93" s="28" customFormat="1" ht="126" x14ac:dyDescent="0.25">
      <c r="A220" s="95" t="s">
        <v>107</v>
      </c>
      <c r="B220" s="74" t="s">
        <v>24</v>
      </c>
      <c r="C220" s="79" t="s">
        <v>122</v>
      </c>
      <c r="D220" s="79" t="s">
        <v>126</v>
      </c>
      <c r="E220" s="85" t="s">
        <v>218</v>
      </c>
      <c r="F220" s="74">
        <v>100</v>
      </c>
      <c r="G220" s="122">
        <v>701897.55</v>
      </c>
      <c r="H220" s="122">
        <v>981970.77</v>
      </c>
      <c r="I220" s="122">
        <v>981970.77</v>
      </c>
      <c r="J220" s="206"/>
      <c r="K220" s="206"/>
      <c r="L220" s="206"/>
      <c r="M220" s="206"/>
      <c r="N220" s="68"/>
      <c r="O220" s="184"/>
      <c r="S220" s="269"/>
      <c r="T220" s="269"/>
      <c r="U220" s="27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60"/>
      <c r="AT220" s="60"/>
      <c r="AU220" s="60"/>
      <c r="AV220" s="60"/>
      <c r="AW220" s="60"/>
      <c r="AX220" s="60"/>
      <c r="AY220" s="60"/>
      <c r="AZ220" s="60"/>
      <c r="BA220" s="60"/>
      <c r="BB220" s="60"/>
      <c r="BC220" s="60"/>
      <c r="BD220" s="60"/>
      <c r="BE220" s="60"/>
      <c r="BF220" s="60"/>
      <c r="BG220" s="60"/>
      <c r="BH220" s="60"/>
      <c r="BI220" s="60"/>
      <c r="BJ220" s="60"/>
      <c r="BK220" s="60"/>
      <c r="BL220" s="60"/>
      <c r="BM220" s="60"/>
      <c r="BN220" s="60"/>
      <c r="BO220" s="60"/>
      <c r="BP220" s="60"/>
      <c r="BQ220" s="60"/>
      <c r="BR220" s="60"/>
      <c r="BS220" s="60"/>
      <c r="BT220" s="60"/>
      <c r="BU220" s="60"/>
      <c r="BV220" s="60"/>
      <c r="BW220" s="60"/>
      <c r="BX220" s="60"/>
      <c r="BY220" s="60"/>
      <c r="BZ220" s="60"/>
      <c r="CA220" s="60"/>
      <c r="CB220" s="60"/>
      <c r="CC220" s="60"/>
      <c r="CD220" s="60"/>
      <c r="CE220" s="60"/>
      <c r="CF220" s="60"/>
      <c r="CG220" s="60"/>
      <c r="CH220" s="60"/>
      <c r="CI220" s="60"/>
      <c r="CJ220" s="60"/>
      <c r="CK220" s="60"/>
      <c r="CL220" s="60"/>
      <c r="CM220" s="60"/>
      <c r="CN220" s="60"/>
      <c r="CO220" s="60"/>
    </row>
    <row r="221" spans="1:93" s="28" customFormat="1" ht="63" x14ac:dyDescent="0.25">
      <c r="A221" s="95" t="s">
        <v>108</v>
      </c>
      <c r="B221" s="74" t="s">
        <v>24</v>
      </c>
      <c r="C221" s="79" t="s">
        <v>122</v>
      </c>
      <c r="D221" s="79" t="s">
        <v>126</v>
      </c>
      <c r="E221" s="85" t="s">
        <v>218</v>
      </c>
      <c r="F221" s="74">
        <v>200</v>
      </c>
      <c r="G221" s="350">
        <v>785000</v>
      </c>
      <c r="H221" s="122">
        <v>785000</v>
      </c>
      <c r="I221" s="122">
        <v>785000</v>
      </c>
      <c r="J221" s="206"/>
      <c r="K221" s="206"/>
      <c r="L221" s="206"/>
      <c r="M221" s="206"/>
      <c r="N221" s="68"/>
      <c r="O221" s="184"/>
      <c r="Q221" s="28">
        <v>0</v>
      </c>
      <c r="S221" s="269"/>
      <c r="T221" s="269"/>
      <c r="U221" s="27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60"/>
      <c r="AT221" s="60"/>
      <c r="AU221" s="60"/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  <c r="BG221" s="60"/>
      <c r="BH221" s="60"/>
      <c r="BI221" s="60"/>
      <c r="BJ221" s="60"/>
      <c r="BK221" s="60"/>
      <c r="BL221" s="60"/>
      <c r="BM221" s="60"/>
      <c r="BN221" s="60"/>
      <c r="BO221" s="60"/>
      <c r="BP221" s="60"/>
      <c r="BQ221" s="60"/>
      <c r="BR221" s="60"/>
      <c r="BS221" s="60"/>
      <c r="BT221" s="60"/>
      <c r="BU221" s="60"/>
      <c r="BV221" s="60"/>
      <c r="BW221" s="60"/>
      <c r="BX221" s="60"/>
      <c r="BY221" s="60"/>
      <c r="BZ221" s="60"/>
      <c r="CA221" s="60"/>
      <c r="CB221" s="60"/>
      <c r="CC221" s="60"/>
      <c r="CD221" s="60"/>
      <c r="CE221" s="60"/>
      <c r="CF221" s="60"/>
      <c r="CG221" s="60"/>
      <c r="CH221" s="60"/>
      <c r="CI221" s="60"/>
      <c r="CJ221" s="60"/>
      <c r="CK221" s="60"/>
      <c r="CL221" s="60"/>
      <c r="CM221" s="60"/>
      <c r="CN221" s="60"/>
      <c r="CO221" s="60"/>
    </row>
    <row r="222" spans="1:93" s="28" customFormat="1" ht="31.5" x14ac:dyDescent="0.25">
      <c r="A222" s="95" t="s">
        <v>96</v>
      </c>
      <c r="B222" s="74" t="s">
        <v>24</v>
      </c>
      <c r="C222" s="79" t="s">
        <v>122</v>
      </c>
      <c r="D222" s="79" t="s">
        <v>126</v>
      </c>
      <c r="E222" s="85" t="s">
        <v>218</v>
      </c>
      <c r="F222" s="74">
        <v>800</v>
      </c>
      <c r="G222" s="122">
        <v>44166.7</v>
      </c>
      <c r="H222" s="122">
        <v>40000</v>
      </c>
      <c r="I222" s="122">
        <v>40000</v>
      </c>
      <c r="J222" s="206"/>
      <c r="K222" s="206"/>
      <c r="L222" s="206"/>
      <c r="M222" s="206"/>
      <c r="N222" s="68"/>
      <c r="O222" s="184"/>
      <c r="S222" s="269"/>
      <c r="T222" s="269"/>
      <c r="U222" s="27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60"/>
      <c r="AT222" s="60"/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60"/>
      <c r="BK222" s="60"/>
      <c r="BL222" s="60"/>
      <c r="BM222" s="60"/>
      <c r="BN222" s="60"/>
      <c r="BO222" s="60"/>
      <c r="BP222" s="60"/>
      <c r="BQ222" s="60"/>
      <c r="BR222" s="60"/>
      <c r="BS222" s="60"/>
      <c r="BT222" s="60"/>
      <c r="BU222" s="60"/>
      <c r="BV222" s="60"/>
      <c r="BW222" s="60"/>
      <c r="BX222" s="60"/>
      <c r="BY222" s="60"/>
      <c r="BZ222" s="60"/>
      <c r="CA222" s="60"/>
      <c r="CB222" s="60"/>
      <c r="CC222" s="60"/>
      <c r="CD222" s="60"/>
      <c r="CE222" s="60"/>
      <c r="CF222" s="60"/>
      <c r="CG222" s="60"/>
      <c r="CH222" s="60"/>
      <c r="CI222" s="60"/>
      <c r="CJ222" s="60"/>
      <c r="CK222" s="60"/>
      <c r="CL222" s="60"/>
      <c r="CM222" s="60"/>
      <c r="CN222" s="60"/>
      <c r="CO222" s="60"/>
    </row>
    <row r="223" spans="1:93" s="31" customFormat="1" ht="126" x14ac:dyDescent="0.25">
      <c r="A223" s="80" t="s">
        <v>175</v>
      </c>
      <c r="B223" s="77" t="s">
        <v>24</v>
      </c>
      <c r="C223" s="79" t="s">
        <v>122</v>
      </c>
      <c r="D223" s="79" t="s">
        <v>126</v>
      </c>
      <c r="E223" s="88" t="s">
        <v>174</v>
      </c>
      <c r="F223" s="77"/>
      <c r="G223" s="124">
        <f>G224</f>
        <v>70175.399999999994</v>
      </c>
      <c r="H223" s="124"/>
      <c r="I223" s="124"/>
      <c r="J223" s="206"/>
      <c r="K223" s="206"/>
      <c r="L223" s="206"/>
      <c r="M223" s="206"/>
      <c r="N223" s="68"/>
      <c r="O223" s="184"/>
      <c r="P223" s="28"/>
      <c r="S223" s="271"/>
      <c r="T223" s="271"/>
      <c r="U223" s="52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1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1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</row>
    <row r="224" spans="1:93" s="28" customFormat="1" ht="126" x14ac:dyDescent="0.25">
      <c r="A224" s="95" t="s">
        <v>107</v>
      </c>
      <c r="B224" s="74" t="s">
        <v>24</v>
      </c>
      <c r="C224" s="79" t="s">
        <v>122</v>
      </c>
      <c r="D224" s="79" t="s">
        <v>126</v>
      </c>
      <c r="E224" s="85" t="s">
        <v>174</v>
      </c>
      <c r="F224" s="74">
        <v>100</v>
      </c>
      <c r="G224" s="122">
        <v>70175.399999999994</v>
      </c>
      <c r="H224" s="122"/>
      <c r="I224" s="122"/>
      <c r="J224" s="206"/>
      <c r="K224" s="206"/>
      <c r="L224" s="206"/>
      <c r="M224" s="206"/>
      <c r="N224" s="68"/>
      <c r="O224" s="184"/>
      <c r="S224" s="269"/>
      <c r="T224" s="269"/>
      <c r="U224" s="27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  <c r="AO224" s="60"/>
      <c r="AP224" s="60"/>
      <c r="AQ224" s="60"/>
      <c r="AR224" s="60"/>
      <c r="AS224" s="60"/>
      <c r="AT224" s="60"/>
      <c r="AU224" s="60"/>
      <c r="AV224" s="60"/>
      <c r="AW224" s="60"/>
      <c r="AX224" s="60"/>
      <c r="AY224" s="60"/>
      <c r="AZ224" s="60"/>
      <c r="BA224" s="60"/>
      <c r="BB224" s="60"/>
      <c r="BC224" s="60"/>
      <c r="BD224" s="60"/>
      <c r="BE224" s="60"/>
      <c r="BF224" s="60"/>
      <c r="BG224" s="60"/>
      <c r="BH224" s="60"/>
      <c r="BI224" s="60"/>
      <c r="BJ224" s="60"/>
      <c r="BK224" s="60"/>
      <c r="BL224" s="60"/>
      <c r="BM224" s="60"/>
      <c r="BN224" s="60"/>
      <c r="BO224" s="60"/>
      <c r="BP224" s="60"/>
      <c r="BQ224" s="60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60"/>
      <c r="CC224" s="60"/>
      <c r="CD224" s="60"/>
      <c r="CE224" s="60"/>
      <c r="CF224" s="60"/>
      <c r="CG224" s="60"/>
      <c r="CH224" s="60"/>
      <c r="CI224" s="60"/>
      <c r="CJ224" s="60"/>
      <c r="CK224" s="60"/>
      <c r="CL224" s="60"/>
      <c r="CM224" s="60"/>
      <c r="CN224" s="60"/>
      <c r="CO224" s="60"/>
    </row>
    <row r="225" spans="1:93" s="28" customFormat="1" ht="47.25" x14ac:dyDescent="0.25">
      <c r="A225" s="88" t="s">
        <v>10</v>
      </c>
      <c r="B225" s="77">
        <v>866</v>
      </c>
      <c r="C225" s="79" t="s">
        <v>123</v>
      </c>
      <c r="D225" s="79" t="s">
        <v>131</v>
      </c>
      <c r="E225" s="88"/>
      <c r="F225" s="77"/>
      <c r="G225" s="121">
        <f t="shared" ref="G225:I226" si="55">G226</f>
        <v>500000</v>
      </c>
      <c r="H225" s="121">
        <f t="shared" si="55"/>
        <v>500000</v>
      </c>
      <c r="I225" s="121">
        <f t="shared" si="55"/>
        <v>500000</v>
      </c>
      <c r="J225" s="206"/>
      <c r="K225" s="206"/>
      <c r="L225" s="206"/>
      <c r="M225" s="207"/>
      <c r="N225" s="68"/>
      <c r="O225" s="184"/>
      <c r="S225" s="269"/>
      <c r="T225" s="269"/>
      <c r="U225" s="27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  <c r="AO225" s="60"/>
      <c r="AP225" s="60"/>
      <c r="AQ225" s="60"/>
      <c r="AR225" s="60"/>
      <c r="AS225" s="60"/>
      <c r="AT225" s="60"/>
      <c r="AU225" s="60"/>
      <c r="AV225" s="60"/>
      <c r="AW225" s="60"/>
      <c r="AX225" s="60"/>
      <c r="AY225" s="60"/>
      <c r="AZ225" s="60"/>
      <c r="BA225" s="60"/>
      <c r="BB225" s="60"/>
      <c r="BC225" s="60"/>
      <c r="BD225" s="60"/>
      <c r="BE225" s="60"/>
      <c r="BF225" s="60"/>
      <c r="BG225" s="60"/>
      <c r="BH225" s="60"/>
      <c r="BI225" s="60"/>
      <c r="BJ225" s="60"/>
      <c r="BK225" s="60"/>
      <c r="BL225" s="60"/>
      <c r="BM225" s="60"/>
      <c r="BN225" s="60"/>
      <c r="BO225" s="60"/>
      <c r="BP225" s="60"/>
      <c r="BQ225" s="60"/>
      <c r="BR225" s="60"/>
      <c r="BS225" s="60"/>
      <c r="BT225" s="60"/>
      <c r="BU225" s="60"/>
      <c r="BV225" s="60"/>
      <c r="BW225" s="60"/>
      <c r="BX225" s="60"/>
      <c r="BY225" s="60"/>
      <c r="BZ225" s="60"/>
      <c r="CA225" s="60"/>
      <c r="CB225" s="60"/>
      <c r="CC225" s="60"/>
      <c r="CD225" s="60"/>
      <c r="CE225" s="60"/>
      <c r="CF225" s="60"/>
      <c r="CG225" s="60"/>
      <c r="CH225" s="60"/>
      <c r="CI225" s="60"/>
      <c r="CJ225" s="60"/>
      <c r="CK225" s="60"/>
      <c r="CL225" s="60"/>
      <c r="CM225" s="60"/>
      <c r="CN225" s="60"/>
      <c r="CO225" s="60"/>
    </row>
    <row r="226" spans="1:93" s="54" customFormat="1" ht="315" x14ac:dyDescent="0.25">
      <c r="A226" s="141" t="s">
        <v>220</v>
      </c>
      <c r="B226" s="74">
        <v>866</v>
      </c>
      <c r="C226" s="79" t="s">
        <v>123</v>
      </c>
      <c r="D226" s="79" t="s">
        <v>131</v>
      </c>
      <c r="E226" s="85" t="s">
        <v>219</v>
      </c>
      <c r="F226" s="74"/>
      <c r="G226" s="120">
        <f t="shared" si="55"/>
        <v>500000</v>
      </c>
      <c r="H226" s="120">
        <f t="shared" si="55"/>
        <v>500000</v>
      </c>
      <c r="I226" s="120">
        <f t="shared" si="55"/>
        <v>500000</v>
      </c>
      <c r="J226" s="229"/>
      <c r="K226" s="229"/>
      <c r="L226" s="229"/>
      <c r="M226" s="230"/>
      <c r="N226" s="173"/>
      <c r="O226" s="194"/>
      <c r="S226" s="281"/>
      <c r="T226" s="281"/>
      <c r="U226" s="304"/>
      <c r="X226" s="332"/>
      <c r="Y226" s="332"/>
      <c r="Z226" s="332"/>
      <c r="AA226" s="332"/>
      <c r="AB226" s="332"/>
      <c r="AC226" s="332"/>
      <c r="AD226" s="332"/>
      <c r="AE226" s="332"/>
      <c r="AF226" s="332"/>
      <c r="AG226" s="332"/>
      <c r="AH226" s="332"/>
      <c r="AI226" s="332"/>
      <c r="AJ226" s="332"/>
      <c r="AK226" s="332"/>
      <c r="AL226" s="332"/>
      <c r="AM226" s="332"/>
      <c r="AN226" s="332"/>
      <c r="AO226" s="332"/>
      <c r="AP226" s="332"/>
      <c r="AQ226" s="332"/>
      <c r="AR226" s="332"/>
      <c r="AS226" s="332"/>
      <c r="AT226" s="332"/>
      <c r="AU226" s="332"/>
      <c r="AV226" s="332"/>
      <c r="AW226" s="332"/>
      <c r="AX226" s="332"/>
      <c r="AY226" s="332"/>
      <c r="AZ226" s="332"/>
      <c r="BA226" s="332"/>
      <c r="BB226" s="332"/>
      <c r="BC226" s="332"/>
      <c r="BD226" s="332"/>
      <c r="BE226" s="332"/>
      <c r="BF226" s="332"/>
      <c r="BG226" s="332"/>
      <c r="BH226" s="332"/>
      <c r="BI226" s="332"/>
      <c r="BJ226" s="332"/>
      <c r="BK226" s="332"/>
      <c r="BL226" s="332"/>
      <c r="BM226" s="332"/>
      <c r="BN226" s="332"/>
      <c r="BO226" s="332"/>
      <c r="BP226" s="332"/>
      <c r="BQ226" s="332"/>
      <c r="BR226" s="332"/>
      <c r="BS226" s="332"/>
      <c r="BT226" s="332"/>
      <c r="BU226" s="332"/>
      <c r="BV226" s="332"/>
      <c r="BW226" s="332"/>
      <c r="BX226" s="332"/>
      <c r="BY226" s="332"/>
      <c r="BZ226" s="332"/>
      <c r="CA226" s="332"/>
      <c r="CB226" s="332"/>
      <c r="CC226" s="332"/>
      <c r="CD226" s="332"/>
      <c r="CE226" s="332"/>
      <c r="CF226" s="332"/>
      <c r="CG226" s="332"/>
      <c r="CH226" s="332"/>
      <c r="CI226" s="332"/>
      <c r="CJ226" s="332"/>
      <c r="CK226" s="332"/>
      <c r="CL226" s="332"/>
      <c r="CM226" s="332"/>
      <c r="CN226" s="332"/>
      <c r="CO226" s="332"/>
    </row>
    <row r="227" spans="1:93" s="37" customFormat="1" ht="63" x14ac:dyDescent="0.25">
      <c r="A227" s="95" t="s">
        <v>108</v>
      </c>
      <c r="B227" s="74">
        <v>866</v>
      </c>
      <c r="C227" s="79" t="s">
        <v>123</v>
      </c>
      <c r="D227" s="79" t="s">
        <v>131</v>
      </c>
      <c r="E227" s="85" t="s">
        <v>219</v>
      </c>
      <c r="F227" s="74">
        <v>200</v>
      </c>
      <c r="G227" s="120">
        <v>500000</v>
      </c>
      <c r="H227" s="120">
        <v>500000</v>
      </c>
      <c r="I227" s="120">
        <v>500000</v>
      </c>
      <c r="J227" s="217"/>
      <c r="K227" s="217"/>
      <c r="L227" s="217"/>
      <c r="M227" s="228"/>
      <c r="N227" s="70"/>
      <c r="O227" s="193"/>
      <c r="S227" s="279"/>
      <c r="T227" s="279"/>
      <c r="U227" s="300"/>
      <c r="X227" s="328"/>
      <c r="Y227" s="328"/>
      <c r="Z227" s="328"/>
      <c r="AA227" s="328"/>
      <c r="AB227" s="328"/>
      <c r="AC227" s="328"/>
      <c r="AD227" s="328"/>
      <c r="AE227" s="328"/>
      <c r="AF227" s="328"/>
      <c r="AG227" s="328"/>
      <c r="AH227" s="328"/>
      <c r="AI227" s="328"/>
      <c r="AJ227" s="328"/>
      <c r="AK227" s="328"/>
      <c r="AL227" s="328"/>
      <c r="AM227" s="328"/>
      <c r="AN227" s="328"/>
      <c r="AO227" s="328"/>
      <c r="AP227" s="328"/>
      <c r="AQ227" s="328"/>
      <c r="AR227" s="328"/>
      <c r="AS227" s="328"/>
      <c r="AT227" s="328"/>
      <c r="AU227" s="328"/>
      <c r="AV227" s="328"/>
      <c r="AW227" s="328"/>
      <c r="AX227" s="328"/>
      <c r="AY227" s="328"/>
      <c r="AZ227" s="328"/>
      <c r="BA227" s="328"/>
      <c r="BB227" s="328"/>
      <c r="BC227" s="328"/>
      <c r="BD227" s="328"/>
      <c r="BE227" s="328"/>
      <c r="BF227" s="328"/>
      <c r="BG227" s="328"/>
      <c r="BH227" s="328"/>
      <c r="BI227" s="328"/>
      <c r="BJ227" s="328"/>
      <c r="BK227" s="328"/>
      <c r="BL227" s="328"/>
      <c r="BM227" s="328"/>
      <c r="BN227" s="328"/>
      <c r="BO227" s="328"/>
      <c r="BP227" s="328"/>
      <c r="BQ227" s="328"/>
      <c r="BR227" s="328"/>
      <c r="BS227" s="328"/>
      <c r="BT227" s="328"/>
      <c r="BU227" s="328"/>
      <c r="BV227" s="328"/>
      <c r="BW227" s="328"/>
      <c r="BX227" s="328"/>
      <c r="BY227" s="328"/>
      <c r="BZ227" s="328"/>
      <c r="CA227" s="328"/>
      <c r="CB227" s="328"/>
      <c r="CC227" s="328"/>
      <c r="CD227" s="328"/>
      <c r="CE227" s="328"/>
      <c r="CF227" s="328"/>
      <c r="CG227" s="328"/>
      <c r="CH227" s="328"/>
      <c r="CI227" s="328"/>
      <c r="CJ227" s="328"/>
      <c r="CK227" s="328"/>
      <c r="CL227" s="328"/>
      <c r="CM227" s="328"/>
      <c r="CN227" s="328"/>
      <c r="CO227" s="328"/>
    </row>
    <row r="228" spans="1:93" s="36" customFormat="1" ht="15.75" x14ac:dyDescent="0.25">
      <c r="A228" s="80"/>
      <c r="B228" s="77" t="s">
        <v>12</v>
      </c>
      <c r="C228" s="79"/>
      <c r="D228" s="79"/>
      <c r="E228" s="79"/>
      <c r="F228" s="77"/>
      <c r="G228" s="121">
        <f>G237+G346+G230</f>
        <v>1105689264.6999998</v>
      </c>
      <c r="H228" s="121">
        <f>H237+H346+H230</f>
        <v>1032492894.55</v>
      </c>
      <c r="I228" s="121">
        <f>I237+I346+I230</f>
        <v>1027358614.52</v>
      </c>
      <c r="J228" s="211"/>
      <c r="K228" s="211"/>
      <c r="L228" s="211"/>
      <c r="M228" s="221"/>
      <c r="N228" s="67"/>
      <c r="O228" s="189"/>
      <c r="Q228" s="50">
        <v>1069313025.0599999</v>
      </c>
      <c r="R228" s="50">
        <f>G228-Q228</f>
        <v>36376239.639999866</v>
      </c>
      <c r="S228" s="272"/>
      <c r="T228" s="272"/>
      <c r="U228" s="50"/>
      <c r="X228" s="325"/>
      <c r="Y228" s="325"/>
      <c r="Z228" s="325"/>
      <c r="AA228" s="325"/>
      <c r="AB228" s="325"/>
      <c r="AC228" s="325"/>
      <c r="AD228" s="325"/>
      <c r="AE228" s="325"/>
      <c r="AF228" s="325"/>
      <c r="AG228" s="325"/>
      <c r="AH228" s="325"/>
      <c r="AI228" s="325"/>
      <c r="AJ228" s="325"/>
      <c r="AK228" s="325"/>
      <c r="AL228" s="325"/>
      <c r="AM228" s="325"/>
      <c r="AN228" s="325"/>
      <c r="AO228" s="325"/>
      <c r="AP228" s="325"/>
      <c r="AQ228" s="325"/>
      <c r="AR228" s="325"/>
      <c r="AS228" s="325"/>
      <c r="AT228" s="325"/>
      <c r="AU228" s="325"/>
      <c r="AV228" s="325"/>
      <c r="AW228" s="325"/>
      <c r="AX228" s="325"/>
      <c r="AY228" s="325"/>
      <c r="AZ228" s="325"/>
      <c r="BA228" s="325"/>
      <c r="BB228" s="325"/>
      <c r="BC228" s="325"/>
      <c r="BD228" s="325"/>
      <c r="BE228" s="325"/>
      <c r="BF228" s="325"/>
      <c r="BG228" s="325"/>
      <c r="BH228" s="325"/>
      <c r="BI228" s="325"/>
      <c r="BJ228" s="325"/>
      <c r="BK228" s="325"/>
      <c r="BL228" s="325"/>
      <c r="BM228" s="325"/>
      <c r="BN228" s="325"/>
      <c r="BO228" s="325"/>
      <c r="BP228" s="325"/>
      <c r="BQ228" s="325"/>
      <c r="BR228" s="325"/>
      <c r="BS228" s="325"/>
      <c r="BT228" s="325"/>
      <c r="BU228" s="325"/>
      <c r="BV228" s="325"/>
      <c r="BW228" s="325"/>
      <c r="BX228" s="325"/>
      <c r="BY228" s="325"/>
      <c r="BZ228" s="325"/>
      <c r="CA228" s="325"/>
      <c r="CB228" s="325"/>
      <c r="CC228" s="325"/>
      <c r="CD228" s="325"/>
      <c r="CE228" s="325"/>
      <c r="CF228" s="325"/>
      <c r="CG228" s="325"/>
      <c r="CH228" s="325"/>
      <c r="CI228" s="325"/>
      <c r="CJ228" s="325"/>
      <c r="CK228" s="325"/>
      <c r="CL228" s="325"/>
      <c r="CM228" s="325"/>
      <c r="CN228" s="325"/>
      <c r="CO228" s="325"/>
    </row>
    <row r="229" spans="1:93" s="28" customFormat="1" ht="15.75" x14ac:dyDescent="0.25">
      <c r="A229" s="80"/>
      <c r="B229" s="77">
        <v>873</v>
      </c>
      <c r="C229" s="79" t="s">
        <v>122</v>
      </c>
      <c r="D229" s="79"/>
      <c r="E229" s="79"/>
      <c r="F229" s="77"/>
      <c r="G229" s="121">
        <f>G230</f>
        <v>17223886.98</v>
      </c>
      <c r="H229" s="121">
        <f>H230</f>
        <v>16812168.699999999</v>
      </c>
      <c r="I229" s="121">
        <f>I230</f>
        <v>16812168.699999999</v>
      </c>
      <c r="J229" s="206"/>
      <c r="K229" s="206"/>
      <c r="L229" s="206"/>
      <c r="M229" s="206"/>
      <c r="N229" s="68"/>
      <c r="O229" s="184"/>
      <c r="S229" s="269"/>
      <c r="T229" s="269"/>
      <c r="U229" s="27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60"/>
      <c r="AP229" s="60"/>
      <c r="AQ229" s="60"/>
      <c r="AR229" s="60"/>
      <c r="AS229" s="60"/>
      <c r="AT229" s="60"/>
      <c r="AU229" s="60"/>
      <c r="AV229" s="60"/>
      <c r="AW229" s="60"/>
      <c r="AX229" s="60"/>
      <c r="AY229" s="60"/>
      <c r="AZ229" s="60"/>
      <c r="BA229" s="60"/>
      <c r="BB229" s="60"/>
      <c r="BC229" s="60"/>
      <c r="BD229" s="60"/>
      <c r="BE229" s="60"/>
      <c r="BF229" s="60"/>
      <c r="BG229" s="60"/>
      <c r="BH229" s="60"/>
      <c r="BI229" s="60"/>
      <c r="BJ229" s="60"/>
      <c r="BK229" s="60"/>
      <c r="BL229" s="60"/>
      <c r="BM229" s="60"/>
      <c r="BN229" s="60"/>
      <c r="BO229" s="60"/>
      <c r="BP229" s="60"/>
      <c r="BQ229" s="60"/>
      <c r="BR229" s="60"/>
      <c r="BS229" s="60"/>
      <c r="BT229" s="60"/>
      <c r="BU229" s="60"/>
      <c r="BV229" s="60"/>
      <c r="BW229" s="60"/>
      <c r="BX229" s="60"/>
      <c r="BY229" s="60"/>
      <c r="BZ229" s="60"/>
      <c r="CA229" s="60"/>
      <c r="CB229" s="60"/>
      <c r="CC229" s="60"/>
      <c r="CD229" s="60"/>
      <c r="CE229" s="60"/>
      <c r="CF229" s="60"/>
      <c r="CG229" s="60"/>
      <c r="CH229" s="60"/>
      <c r="CI229" s="60"/>
      <c r="CJ229" s="60"/>
      <c r="CK229" s="60"/>
      <c r="CL229" s="60"/>
      <c r="CM229" s="60"/>
      <c r="CN229" s="60"/>
      <c r="CO229" s="60"/>
    </row>
    <row r="230" spans="1:93" s="28" customFormat="1" ht="47.25" x14ac:dyDescent="0.25">
      <c r="A230" s="88" t="s">
        <v>8</v>
      </c>
      <c r="B230" s="77">
        <v>873</v>
      </c>
      <c r="C230" s="79" t="s">
        <v>122</v>
      </c>
      <c r="D230" s="79" t="s">
        <v>126</v>
      </c>
      <c r="E230" s="79"/>
      <c r="F230" s="77"/>
      <c r="G230" s="121">
        <f>G233+G231</f>
        <v>17223886.98</v>
      </c>
      <c r="H230" s="121">
        <f t="shared" ref="H230:I230" si="56">H233+H231</f>
        <v>16812168.699999999</v>
      </c>
      <c r="I230" s="121">
        <f t="shared" si="56"/>
        <v>16812168.699999999</v>
      </c>
      <c r="J230" s="206"/>
      <c r="K230" s="206"/>
      <c r="L230" s="206"/>
      <c r="M230" s="206"/>
      <c r="N230" s="68"/>
      <c r="O230" s="184"/>
      <c r="S230" s="269"/>
      <c r="T230" s="269"/>
      <c r="U230" s="27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60"/>
      <c r="AT230" s="60"/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  <c r="BG230" s="60"/>
      <c r="BH230" s="60"/>
      <c r="BI230" s="60"/>
      <c r="BJ230" s="60"/>
      <c r="BK230" s="60"/>
      <c r="BL230" s="60"/>
      <c r="BM230" s="60"/>
      <c r="BN230" s="60"/>
      <c r="BO230" s="60"/>
      <c r="BP230" s="60"/>
      <c r="BQ230" s="60"/>
      <c r="BR230" s="60"/>
      <c r="BS230" s="60"/>
      <c r="BT230" s="60"/>
      <c r="BU230" s="60"/>
      <c r="BV230" s="60"/>
      <c r="BW230" s="60"/>
      <c r="BX230" s="60"/>
      <c r="BY230" s="60"/>
      <c r="BZ230" s="60"/>
      <c r="CA230" s="60"/>
      <c r="CB230" s="60"/>
      <c r="CC230" s="60"/>
      <c r="CD230" s="60"/>
      <c r="CE230" s="60"/>
      <c r="CF230" s="60"/>
      <c r="CG230" s="60"/>
      <c r="CH230" s="60"/>
      <c r="CI230" s="60"/>
      <c r="CJ230" s="60"/>
      <c r="CK230" s="60"/>
      <c r="CL230" s="60"/>
      <c r="CM230" s="60"/>
      <c r="CN230" s="60"/>
      <c r="CO230" s="60"/>
    </row>
    <row r="231" spans="1:93" s="115" customFormat="1" ht="139.15" customHeight="1" x14ac:dyDescent="0.25">
      <c r="A231" s="142" t="s">
        <v>161</v>
      </c>
      <c r="B231" s="77">
        <v>873</v>
      </c>
      <c r="C231" s="79" t="s">
        <v>122</v>
      </c>
      <c r="D231" s="79" t="s">
        <v>126</v>
      </c>
      <c r="E231" s="88" t="s">
        <v>160</v>
      </c>
      <c r="F231" s="77"/>
      <c r="G231" s="121">
        <f>G232</f>
        <v>14376830</v>
      </c>
      <c r="H231" s="121">
        <f>H232</f>
        <v>14049420</v>
      </c>
      <c r="I231" s="121">
        <f>I232</f>
        <v>14049420</v>
      </c>
      <c r="J231" s="231"/>
      <c r="K231" s="231"/>
      <c r="L231" s="231"/>
      <c r="M231" s="231"/>
      <c r="N231" s="174"/>
      <c r="O231" s="199"/>
      <c r="S231" s="280"/>
      <c r="T231" s="280"/>
      <c r="U231" s="305"/>
      <c r="X231" s="333"/>
      <c r="Y231" s="333"/>
      <c r="Z231" s="333"/>
      <c r="AA231" s="333"/>
      <c r="AB231" s="333"/>
      <c r="AC231" s="333"/>
      <c r="AD231" s="333"/>
      <c r="AE231" s="333"/>
      <c r="AF231" s="333"/>
      <c r="AG231" s="333"/>
      <c r="AH231" s="333"/>
      <c r="AI231" s="333"/>
      <c r="AJ231" s="333"/>
      <c r="AK231" s="333"/>
      <c r="AL231" s="333"/>
      <c r="AM231" s="333"/>
      <c r="AN231" s="333"/>
      <c r="AO231" s="333"/>
      <c r="AP231" s="333"/>
      <c r="AQ231" s="333"/>
      <c r="AR231" s="333"/>
      <c r="AS231" s="333"/>
      <c r="AT231" s="333"/>
      <c r="AU231" s="333"/>
      <c r="AV231" s="333"/>
      <c r="AW231" s="334"/>
      <c r="AX231" s="334"/>
      <c r="AY231" s="334"/>
      <c r="AZ231" s="334"/>
      <c r="BA231" s="334"/>
      <c r="BB231" s="334"/>
      <c r="BC231" s="334"/>
      <c r="BD231" s="334"/>
      <c r="BE231" s="334"/>
      <c r="BF231" s="334"/>
      <c r="BG231" s="334"/>
      <c r="BH231" s="334"/>
      <c r="BI231" s="334"/>
      <c r="BJ231" s="334"/>
      <c r="BK231" s="334"/>
      <c r="BL231" s="334"/>
      <c r="BM231" s="334"/>
      <c r="BN231" s="334"/>
      <c r="BO231" s="334"/>
      <c r="BP231" s="334"/>
      <c r="BQ231" s="334"/>
      <c r="BR231" s="334"/>
      <c r="BS231" s="334"/>
      <c r="BT231" s="334"/>
      <c r="BU231" s="334"/>
      <c r="BV231" s="334"/>
      <c r="BW231" s="334"/>
      <c r="BX231" s="334"/>
      <c r="BY231" s="334"/>
      <c r="BZ231" s="334"/>
      <c r="CA231" s="334"/>
      <c r="CB231" s="334"/>
      <c r="CC231" s="334"/>
      <c r="CD231" s="334"/>
      <c r="CE231" s="334"/>
      <c r="CF231" s="334"/>
      <c r="CG231" s="334"/>
      <c r="CH231" s="334"/>
      <c r="CI231" s="334"/>
      <c r="CJ231" s="334"/>
      <c r="CK231" s="334"/>
      <c r="CL231" s="334"/>
      <c r="CM231" s="334"/>
      <c r="CN231" s="334"/>
      <c r="CO231" s="334"/>
    </row>
    <row r="232" spans="1:93" s="28" customFormat="1" ht="126" x14ac:dyDescent="0.25">
      <c r="A232" s="95" t="s">
        <v>107</v>
      </c>
      <c r="B232" s="74">
        <v>873</v>
      </c>
      <c r="C232" s="78" t="s">
        <v>122</v>
      </c>
      <c r="D232" s="78" t="s">
        <v>126</v>
      </c>
      <c r="E232" s="85" t="s">
        <v>160</v>
      </c>
      <c r="F232" s="74">
        <v>100</v>
      </c>
      <c r="G232" s="120">
        <v>14376830</v>
      </c>
      <c r="H232" s="120">
        <v>14049420</v>
      </c>
      <c r="I232" s="120">
        <v>14049420</v>
      </c>
      <c r="J232" s="206"/>
      <c r="K232" s="206"/>
      <c r="L232" s="206"/>
      <c r="M232" s="206"/>
      <c r="N232" s="68"/>
      <c r="O232" s="184"/>
      <c r="S232" s="269"/>
      <c r="T232" s="269"/>
      <c r="U232" s="27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60"/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  <c r="BG232" s="60"/>
      <c r="BH232" s="60"/>
      <c r="BI232" s="60"/>
      <c r="BJ232" s="60"/>
      <c r="BK232" s="60"/>
      <c r="BL232" s="60"/>
      <c r="BM232" s="60"/>
      <c r="BN232" s="60"/>
      <c r="BO232" s="60"/>
      <c r="BP232" s="60"/>
      <c r="BQ232" s="60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60"/>
      <c r="CC232" s="60"/>
      <c r="CD232" s="60"/>
      <c r="CE232" s="60"/>
      <c r="CF232" s="60"/>
      <c r="CG232" s="60"/>
      <c r="CH232" s="60"/>
      <c r="CI232" s="60"/>
      <c r="CJ232" s="60"/>
      <c r="CK232" s="60"/>
      <c r="CL232" s="60"/>
      <c r="CM232" s="60"/>
      <c r="CN232" s="60"/>
      <c r="CO232" s="60"/>
    </row>
    <row r="233" spans="1:93" s="110" customFormat="1" ht="94.5" x14ac:dyDescent="0.25">
      <c r="A233" s="80" t="s">
        <v>53</v>
      </c>
      <c r="B233" s="77">
        <v>873</v>
      </c>
      <c r="C233" s="79" t="s">
        <v>122</v>
      </c>
      <c r="D233" s="79" t="s">
        <v>126</v>
      </c>
      <c r="E233" s="79" t="s">
        <v>156</v>
      </c>
      <c r="F233" s="77"/>
      <c r="G233" s="121">
        <f>G234+G235+G236</f>
        <v>2847056.98</v>
      </c>
      <c r="H233" s="121">
        <f>H234+H235+H236</f>
        <v>2762748.7</v>
      </c>
      <c r="I233" s="121">
        <f>I234+I235+I236</f>
        <v>2762748.7</v>
      </c>
      <c r="J233" s="206"/>
      <c r="K233" s="206"/>
      <c r="L233" s="206"/>
      <c r="M233" s="206"/>
      <c r="N233" s="68"/>
      <c r="O233" s="184"/>
      <c r="S233" s="269"/>
      <c r="T233" s="269"/>
      <c r="U233" s="306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335"/>
      <c r="AX233" s="335"/>
      <c r="AY233" s="335"/>
      <c r="AZ233" s="335"/>
      <c r="BA233" s="335"/>
      <c r="BB233" s="335"/>
      <c r="BC233" s="335"/>
      <c r="BD233" s="335"/>
      <c r="BE233" s="335"/>
      <c r="BF233" s="335"/>
      <c r="BG233" s="335"/>
      <c r="BH233" s="335"/>
      <c r="BI233" s="335"/>
      <c r="BJ233" s="335"/>
      <c r="BK233" s="335"/>
      <c r="BL233" s="335"/>
      <c r="BM233" s="335"/>
      <c r="BN233" s="335"/>
      <c r="BO233" s="335"/>
      <c r="BP233" s="335"/>
      <c r="BQ233" s="335"/>
      <c r="BR233" s="335"/>
      <c r="BS233" s="335"/>
      <c r="BT233" s="335"/>
      <c r="BU233" s="335"/>
      <c r="BV233" s="335"/>
      <c r="BW233" s="335"/>
      <c r="BX233" s="335"/>
      <c r="BY233" s="335"/>
      <c r="BZ233" s="335"/>
      <c r="CA233" s="335"/>
      <c r="CB233" s="335"/>
      <c r="CC233" s="335"/>
      <c r="CD233" s="335"/>
      <c r="CE233" s="335"/>
      <c r="CF233" s="335"/>
      <c r="CG233" s="335"/>
      <c r="CH233" s="335"/>
      <c r="CI233" s="335"/>
      <c r="CJ233" s="335"/>
      <c r="CK233" s="335"/>
      <c r="CL233" s="335"/>
      <c r="CM233" s="335"/>
      <c r="CN233" s="335"/>
      <c r="CO233" s="335"/>
    </row>
    <row r="234" spans="1:93" s="54" customFormat="1" ht="126" x14ac:dyDescent="0.25">
      <c r="A234" s="95" t="s">
        <v>107</v>
      </c>
      <c r="B234" s="77">
        <v>873</v>
      </c>
      <c r="C234" s="79" t="s">
        <v>122</v>
      </c>
      <c r="D234" s="79" t="s">
        <v>126</v>
      </c>
      <c r="E234" s="79" t="s">
        <v>156</v>
      </c>
      <c r="F234" s="77">
        <v>100</v>
      </c>
      <c r="G234" s="121">
        <v>2337147.0299999998</v>
      </c>
      <c r="H234" s="121">
        <v>2247516.7000000002</v>
      </c>
      <c r="I234" s="121">
        <v>2247516.7000000002</v>
      </c>
      <c r="J234" s="229"/>
      <c r="K234" s="229"/>
      <c r="L234" s="229"/>
      <c r="M234" s="229"/>
      <c r="N234" s="173"/>
      <c r="O234" s="194"/>
      <c r="S234" s="281"/>
      <c r="T234" s="281"/>
      <c r="U234" s="304"/>
      <c r="X234" s="332"/>
      <c r="Y234" s="332"/>
      <c r="Z234" s="332"/>
      <c r="AA234" s="332"/>
      <c r="AB234" s="332"/>
      <c r="AC234" s="332"/>
      <c r="AD234" s="332"/>
      <c r="AE234" s="332"/>
      <c r="AF234" s="332"/>
      <c r="AG234" s="332"/>
      <c r="AH234" s="332"/>
      <c r="AI234" s="332"/>
      <c r="AJ234" s="332"/>
      <c r="AK234" s="332"/>
      <c r="AL234" s="332"/>
      <c r="AM234" s="332"/>
      <c r="AN234" s="332"/>
      <c r="AO234" s="332"/>
      <c r="AP234" s="332"/>
      <c r="AQ234" s="332"/>
      <c r="AR234" s="332"/>
      <c r="AS234" s="332"/>
      <c r="AT234" s="332"/>
      <c r="AU234" s="332"/>
      <c r="AV234" s="332"/>
      <c r="AW234" s="332"/>
      <c r="AX234" s="332"/>
      <c r="AY234" s="332"/>
      <c r="AZ234" s="332"/>
      <c r="BA234" s="332"/>
      <c r="BB234" s="332"/>
      <c r="BC234" s="332"/>
      <c r="BD234" s="332"/>
      <c r="BE234" s="332"/>
      <c r="BF234" s="332"/>
      <c r="BG234" s="332"/>
      <c r="BH234" s="332"/>
      <c r="BI234" s="332"/>
      <c r="BJ234" s="332"/>
      <c r="BK234" s="332"/>
      <c r="BL234" s="332"/>
      <c r="BM234" s="332"/>
      <c r="BN234" s="332"/>
      <c r="BO234" s="332"/>
      <c r="BP234" s="332"/>
      <c r="BQ234" s="332"/>
      <c r="BR234" s="332"/>
      <c r="BS234" s="332"/>
      <c r="BT234" s="332"/>
      <c r="BU234" s="332"/>
      <c r="BV234" s="332"/>
      <c r="BW234" s="332"/>
      <c r="BX234" s="332"/>
      <c r="BY234" s="332"/>
      <c r="BZ234" s="332"/>
      <c r="CA234" s="332"/>
      <c r="CB234" s="332"/>
      <c r="CC234" s="332"/>
      <c r="CD234" s="332"/>
      <c r="CE234" s="332"/>
      <c r="CF234" s="332"/>
      <c r="CG234" s="332"/>
      <c r="CH234" s="332"/>
      <c r="CI234" s="332"/>
      <c r="CJ234" s="332"/>
      <c r="CK234" s="332"/>
      <c r="CL234" s="332"/>
      <c r="CM234" s="332"/>
      <c r="CN234" s="332"/>
      <c r="CO234" s="332"/>
    </row>
    <row r="235" spans="1:93" s="28" customFormat="1" ht="63" x14ac:dyDescent="0.25">
      <c r="A235" s="95" t="s">
        <v>108</v>
      </c>
      <c r="B235" s="77">
        <v>873</v>
      </c>
      <c r="C235" s="79" t="s">
        <v>122</v>
      </c>
      <c r="D235" s="79" t="s">
        <v>126</v>
      </c>
      <c r="E235" s="79" t="s">
        <v>156</v>
      </c>
      <c r="F235" s="77">
        <v>200</v>
      </c>
      <c r="G235" s="121">
        <v>509909.95</v>
      </c>
      <c r="H235" s="121">
        <v>515232</v>
      </c>
      <c r="I235" s="121">
        <v>515232</v>
      </c>
      <c r="J235" s="206"/>
      <c r="K235" s="206"/>
      <c r="L235" s="206"/>
      <c r="M235" s="206"/>
      <c r="N235" s="68"/>
      <c r="O235" s="184"/>
      <c r="S235" s="269"/>
      <c r="T235" s="269"/>
      <c r="U235" s="27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60"/>
      <c r="AT235" s="60"/>
      <c r="AU235" s="60"/>
      <c r="AV235" s="60"/>
      <c r="AW235" s="60"/>
      <c r="AX235" s="60"/>
      <c r="AY235" s="60"/>
      <c r="AZ235" s="60"/>
      <c r="BA235" s="60"/>
      <c r="BB235" s="60"/>
      <c r="BC235" s="60"/>
      <c r="BD235" s="60"/>
      <c r="BE235" s="60"/>
      <c r="BF235" s="60"/>
      <c r="BG235" s="60"/>
      <c r="BH235" s="60"/>
      <c r="BI235" s="60"/>
      <c r="BJ235" s="60"/>
      <c r="BK235" s="60"/>
      <c r="BL235" s="60"/>
      <c r="BM235" s="60"/>
      <c r="BN235" s="60"/>
      <c r="BO235" s="60"/>
      <c r="BP235" s="60"/>
      <c r="BQ235" s="60"/>
      <c r="BR235" s="60"/>
      <c r="BS235" s="60"/>
      <c r="BT235" s="60"/>
      <c r="BU235" s="60"/>
      <c r="BV235" s="60"/>
      <c r="BW235" s="60"/>
      <c r="BX235" s="60"/>
      <c r="BY235" s="60"/>
      <c r="BZ235" s="60"/>
      <c r="CA235" s="60"/>
      <c r="CB235" s="60"/>
      <c r="CC235" s="60"/>
      <c r="CD235" s="60"/>
      <c r="CE235" s="60"/>
      <c r="CF235" s="60"/>
      <c r="CG235" s="60"/>
      <c r="CH235" s="60"/>
      <c r="CI235" s="60"/>
      <c r="CJ235" s="60"/>
      <c r="CK235" s="60"/>
      <c r="CL235" s="60"/>
      <c r="CM235" s="60"/>
      <c r="CN235" s="60"/>
      <c r="CO235" s="60"/>
    </row>
    <row r="236" spans="1:93" s="28" customFormat="1" ht="31.5" x14ac:dyDescent="0.25">
      <c r="A236" s="95" t="s">
        <v>96</v>
      </c>
      <c r="B236" s="77">
        <v>873</v>
      </c>
      <c r="C236" s="79" t="s">
        <v>122</v>
      </c>
      <c r="D236" s="79" t="s">
        <v>126</v>
      </c>
      <c r="E236" s="79" t="s">
        <v>156</v>
      </c>
      <c r="F236" s="77">
        <v>800</v>
      </c>
      <c r="G236" s="121"/>
      <c r="H236" s="121"/>
      <c r="I236" s="121"/>
      <c r="J236" s="206"/>
      <c r="K236" s="206"/>
      <c r="L236" s="206"/>
      <c r="M236" s="206"/>
      <c r="N236" s="68"/>
      <c r="O236" s="184"/>
      <c r="S236" s="269"/>
      <c r="T236" s="269"/>
      <c r="U236" s="27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60"/>
      <c r="AT236" s="60"/>
      <c r="AU236" s="60"/>
      <c r="AV236" s="60"/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  <c r="BG236" s="60"/>
      <c r="BH236" s="60"/>
      <c r="BI236" s="60"/>
      <c r="BJ236" s="60"/>
      <c r="BK236" s="60"/>
      <c r="BL236" s="60"/>
      <c r="BM236" s="60"/>
      <c r="BN236" s="60"/>
      <c r="BO236" s="60"/>
      <c r="BP236" s="60"/>
      <c r="BQ236" s="60"/>
      <c r="BR236" s="60"/>
      <c r="BS236" s="60"/>
      <c r="BT236" s="60"/>
      <c r="BU236" s="60"/>
      <c r="BV236" s="60"/>
      <c r="BW236" s="60"/>
      <c r="BX236" s="60"/>
      <c r="BY236" s="60"/>
      <c r="BZ236" s="60"/>
      <c r="CA236" s="60"/>
      <c r="CB236" s="60"/>
      <c r="CC236" s="60"/>
      <c r="CD236" s="60"/>
      <c r="CE236" s="60"/>
      <c r="CF236" s="60"/>
      <c r="CG236" s="60"/>
      <c r="CH236" s="60"/>
      <c r="CI236" s="60"/>
      <c r="CJ236" s="60"/>
      <c r="CK236" s="60"/>
      <c r="CL236" s="60"/>
      <c r="CM236" s="60"/>
      <c r="CN236" s="60"/>
      <c r="CO236" s="60"/>
    </row>
    <row r="237" spans="1:93" s="28" customFormat="1" ht="15.75" x14ac:dyDescent="0.25">
      <c r="A237" s="77" t="s">
        <v>31</v>
      </c>
      <c r="B237" s="77" t="s">
        <v>12</v>
      </c>
      <c r="C237" s="79" t="s">
        <v>130</v>
      </c>
      <c r="D237" s="79" t="s">
        <v>121</v>
      </c>
      <c r="E237" s="79"/>
      <c r="F237" s="77"/>
      <c r="G237" s="121">
        <f>G238+G261+G295+G309+G312</f>
        <v>1078110446.1599998</v>
      </c>
      <c r="H237" s="121">
        <f>H238+H261+H295+H309+H312</f>
        <v>1006511895.8499999</v>
      </c>
      <c r="I237" s="121">
        <f>I238+I261+I295+I309+I312</f>
        <v>1001377615.8199999</v>
      </c>
      <c r="J237" s="206"/>
      <c r="K237" s="206"/>
      <c r="L237" s="206"/>
      <c r="M237" s="207"/>
      <c r="N237" s="68"/>
      <c r="O237" s="184"/>
      <c r="S237" s="269"/>
      <c r="T237" s="269"/>
      <c r="U237" s="27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60"/>
      <c r="AT237" s="60"/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  <c r="BG237" s="60"/>
      <c r="BH237" s="60"/>
      <c r="BI237" s="60"/>
      <c r="BJ237" s="60"/>
      <c r="BK237" s="60"/>
      <c r="BL237" s="60"/>
      <c r="BM237" s="60"/>
      <c r="BN237" s="60"/>
      <c r="BO237" s="60"/>
      <c r="BP237" s="60"/>
      <c r="BQ237" s="60"/>
      <c r="BR237" s="60"/>
      <c r="BS237" s="60"/>
      <c r="BT237" s="60"/>
      <c r="BU237" s="60"/>
      <c r="BV237" s="60"/>
      <c r="BW237" s="60"/>
      <c r="BX237" s="60"/>
      <c r="BY237" s="60"/>
      <c r="BZ237" s="60"/>
      <c r="CA237" s="60"/>
      <c r="CB237" s="60"/>
      <c r="CC237" s="60"/>
      <c r="CD237" s="60"/>
      <c r="CE237" s="60"/>
      <c r="CF237" s="60"/>
      <c r="CG237" s="60"/>
      <c r="CH237" s="60"/>
      <c r="CI237" s="60"/>
      <c r="CJ237" s="60"/>
      <c r="CK237" s="60"/>
      <c r="CL237" s="60"/>
      <c r="CM237" s="60"/>
      <c r="CN237" s="60"/>
      <c r="CO237" s="60"/>
    </row>
    <row r="238" spans="1:93" s="28" customFormat="1" ht="15.75" x14ac:dyDescent="0.25">
      <c r="A238" s="77" t="s">
        <v>11</v>
      </c>
      <c r="B238" s="77" t="s">
        <v>12</v>
      </c>
      <c r="C238" s="79" t="s">
        <v>130</v>
      </c>
      <c r="D238" s="79" t="s">
        <v>122</v>
      </c>
      <c r="E238" s="79"/>
      <c r="F238" s="77"/>
      <c r="G238" s="121">
        <f>G239+G241+G252+G257+G259</f>
        <v>293910668.85999995</v>
      </c>
      <c r="H238" s="121">
        <f>H239+H241+H252+H257+H259</f>
        <v>278252717.57999998</v>
      </c>
      <c r="I238" s="121">
        <f t="shared" ref="I238" si="57">I239+I241+I252+I257+I259</f>
        <v>275252717.57999998</v>
      </c>
      <c r="J238" s="206"/>
      <c r="K238" s="206"/>
      <c r="L238" s="206"/>
      <c r="M238" s="207"/>
      <c r="N238" s="68"/>
      <c r="O238" s="184"/>
      <c r="S238" s="269"/>
      <c r="T238" s="269"/>
      <c r="U238" s="27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60"/>
      <c r="AT238" s="60"/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  <c r="BG238" s="60"/>
      <c r="BH238" s="60"/>
      <c r="BI238" s="60"/>
      <c r="BJ238" s="60"/>
      <c r="BK238" s="60"/>
      <c r="BL238" s="60"/>
      <c r="BM238" s="60"/>
      <c r="BN238" s="60"/>
      <c r="BO238" s="60"/>
      <c r="BP238" s="60"/>
      <c r="BQ238" s="60"/>
      <c r="BR238" s="60"/>
      <c r="BS238" s="60"/>
      <c r="BT238" s="60"/>
      <c r="BU238" s="60"/>
      <c r="BV238" s="60"/>
      <c r="BW238" s="60"/>
      <c r="BX238" s="60"/>
      <c r="BY238" s="60"/>
      <c r="BZ238" s="60"/>
      <c r="CA238" s="60"/>
      <c r="CB238" s="60"/>
      <c r="CC238" s="60"/>
      <c r="CD238" s="60"/>
      <c r="CE238" s="60"/>
      <c r="CF238" s="60"/>
      <c r="CG238" s="60"/>
      <c r="CH238" s="60"/>
      <c r="CI238" s="60"/>
      <c r="CJ238" s="60"/>
      <c r="CK238" s="60"/>
      <c r="CL238" s="60"/>
      <c r="CM238" s="60"/>
      <c r="CN238" s="60"/>
      <c r="CO238" s="60"/>
    </row>
    <row r="239" spans="1:93" s="37" customFormat="1" ht="409.5" x14ac:dyDescent="0.25">
      <c r="A239" s="141" t="s">
        <v>176</v>
      </c>
      <c r="B239" s="77">
        <v>873</v>
      </c>
      <c r="C239" s="79" t="s">
        <v>130</v>
      </c>
      <c r="D239" s="79" t="s">
        <v>122</v>
      </c>
      <c r="E239" s="88" t="s">
        <v>177</v>
      </c>
      <c r="F239" s="77"/>
      <c r="G239" s="136">
        <f>G240</f>
        <v>11351980</v>
      </c>
      <c r="H239" s="136">
        <f>H240</f>
        <v>12092980</v>
      </c>
      <c r="I239" s="136">
        <f>I240</f>
        <v>12092980</v>
      </c>
      <c r="J239" s="217"/>
      <c r="K239" s="217"/>
      <c r="L239" s="217"/>
      <c r="M239" s="228"/>
      <c r="N239" s="70"/>
      <c r="O239" s="193"/>
      <c r="S239" s="279"/>
      <c r="T239" s="279"/>
      <c r="U239" s="300"/>
      <c r="X239" s="328"/>
      <c r="Y239" s="328"/>
      <c r="Z239" s="328"/>
      <c r="AA239" s="328"/>
      <c r="AB239" s="328"/>
      <c r="AC239" s="328"/>
      <c r="AD239" s="328"/>
      <c r="AE239" s="328"/>
      <c r="AF239" s="328"/>
      <c r="AG239" s="328"/>
      <c r="AH239" s="328"/>
      <c r="AI239" s="328"/>
      <c r="AJ239" s="328"/>
      <c r="AK239" s="328"/>
      <c r="AL239" s="328"/>
      <c r="AM239" s="328"/>
      <c r="AN239" s="328"/>
      <c r="AO239" s="328"/>
      <c r="AP239" s="328"/>
      <c r="AQ239" s="328"/>
      <c r="AR239" s="328"/>
      <c r="AS239" s="328"/>
      <c r="AT239" s="328"/>
      <c r="AU239" s="328"/>
      <c r="AV239" s="328"/>
      <c r="AW239" s="328"/>
      <c r="AX239" s="328"/>
      <c r="AY239" s="328"/>
      <c r="AZ239" s="328"/>
      <c r="BA239" s="328"/>
      <c r="BB239" s="328"/>
      <c r="BC239" s="328"/>
      <c r="BD239" s="328"/>
      <c r="BE239" s="328"/>
      <c r="BF239" s="328"/>
      <c r="BG239" s="328"/>
      <c r="BH239" s="328"/>
      <c r="BI239" s="328"/>
      <c r="BJ239" s="328"/>
      <c r="BK239" s="328"/>
      <c r="BL239" s="328"/>
      <c r="BM239" s="328"/>
      <c r="BN239" s="328"/>
      <c r="BO239" s="328"/>
      <c r="BP239" s="328"/>
      <c r="BQ239" s="328"/>
      <c r="BR239" s="328"/>
      <c r="BS239" s="328"/>
      <c r="BT239" s="328"/>
      <c r="BU239" s="328"/>
      <c r="BV239" s="328"/>
      <c r="BW239" s="328"/>
      <c r="BX239" s="328"/>
      <c r="BY239" s="328"/>
      <c r="BZ239" s="328"/>
      <c r="CA239" s="328"/>
      <c r="CB239" s="328"/>
      <c r="CC239" s="328"/>
      <c r="CD239" s="328"/>
      <c r="CE239" s="328"/>
      <c r="CF239" s="328"/>
      <c r="CG239" s="328"/>
      <c r="CH239" s="328"/>
      <c r="CI239" s="328"/>
      <c r="CJ239" s="328"/>
      <c r="CK239" s="328"/>
      <c r="CL239" s="328"/>
      <c r="CM239" s="328"/>
      <c r="CN239" s="328"/>
      <c r="CO239" s="328"/>
    </row>
    <row r="240" spans="1:93" s="28" customFormat="1" ht="126" x14ac:dyDescent="0.25">
      <c r="A240" s="95" t="s">
        <v>107</v>
      </c>
      <c r="B240" s="74" t="s">
        <v>12</v>
      </c>
      <c r="C240" s="78" t="s">
        <v>130</v>
      </c>
      <c r="D240" s="78" t="s">
        <v>122</v>
      </c>
      <c r="E240" s="85" t="s">
        <v>177</v>
      </c>
      <c r="F240" s="74">
        <v>100</v>
      </c>
      <c r="G240" s="120">
        <v>11351980</v>
      </c>
      <c r="H240" s="120">
        <v>12092980</v>
      </c>
      <c r="I240" s="120">
        <v>12092980</v>
      </c>
      <c r="J240" s="206"/>
      <c r="K240" s="206"/>
      <c r="L240" s="206"/>
      <c r="M240" s="207"/>
      <c r="N240" s="68"/>
      <c r="O240" s="184"/>
      <c r="S240" s="269"/>
      <c r="T240" s="269"/>
      <c r="U240" s="27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60"/>
      <c r="AT240" s="60"/>
      <c r="AU240" s="60"/>
      <c r="AV240" s="60"/>
      <c r="AW240" s="60"/>
      <c r="AX240" s="60"/>
      <c r="AY240" s="60"/>
      <c r="AZ240" s="60"/>
      <c r="BA240" s="60"/>
      <c r="BB240" s="60"/>
      <c r="BC240" s="60"/>
      <c r="BD240" s="60"/>
      <c r="BE240" s="60"/>
      <c r="BF240" s="60"/>
      <c r="BG240" s="60"/>
      <c r="BH240" s="60"/>
      <c r="BI240" s="60"/>
      <c r="BJ240" s="60"/>
      <c r="BK240" s="60"/>
      <c r="BL240" s="60"/>
      <c r="BM240" s="60"/>
      <c r="BN240" s="60"/>
      <c r="BO240" s="60"/>
      <c r="BP240" s="60"/>
      <c r="BQ240" s="60"/>
      <c r="BR240" s="60"/>
      <c r="BS240" s="60"/>
      <c r="BT240" s="60"/>
      <c r="BU240" s="60"/>
      <c r="BV240" s="60"/>
      <c r="BW240" s="60"/>
      <c r="BX240" s="60"/>
      <c r="BY240" s="60"/>
      <c r="BZ240" s="60"/>
      <c r="CA240" s="60"/>
      <c r="CB240" s="60"/>
      <c r="CC240" s="60"/>
      <c r="CD240" s="60"/>
      <c r="CE240" s="60"/>
      <c r="CF240" s="60"/>
      <c r="CG240" s="60"/>
      <c r="CH240" s="60"/>
      <c r="CI240" s="60"/>
      <c r="CJ240" s="60"/>
      <c r="CK240" s="60"/>
      <c r="CL240" s="60"/>
      <c r="CM240" s="60"/>
      <c r="CN240" s="60"/>
      <c r="CO240" s="60"/>
    </row>
    <row r="241" spans="1:93" s="96" customFormat="1" ht="409.5" x14ac:dyDescent="0.25">
      <c r="A241" s="26" t="s">
        <v>181</v>
      </c>
      <c r="B241" s="77" t="s">
        <v>12</v>
      </c>
      <c r="C241" s="79" t="s">
        <v>130</v>
      </c>
      <c r="D241" s="79" t="s">
        <v>122</v>
      </c>
      <c r="E241" s="88" t="s">
        <v>221</v>
      </c>
      <c r="F241" s="77"/>
      <c r="G241" s="121">
        <f>G242+G244+G246+G248+G250</f>
        <v>231854582</v>
      </c>
      <c r="H241" s="121">
        <f t="shared" ref="H241:I241" si="58">H242+H244+H246+H248+H250</f>
        <v>224211270</v>
      </c>
      <c r="I241" s="121">
        <f t="shared" si="58"/>
        <v>224211270</v>
      </c>
      <c r="J241" s="232"/>
      <c r="K241" s="232"/>
      <c r="L241" s="232"/>
      <c r="M241" s="233"/>
      <c r="N241" s="175"/>
      <c r="O241" s="195"/>
      <c r="S241" s="288"/>
      <c r="T241" s="288"/>
      <c r="U241" s="307"/>
      <c r="X241" s="336"/>
      <c r="Y241" s="336"/>
      <c r="Z241" s="336"/>
      <c r="AA241" s="336"/>
      <c r="AB241" s="336"/>
      <c r="AC241" s="336"/>
      <c r="AD241" s="336"/>
      <c r="AE241" s="336"/>
      <c r="AF241" s="336"/>
      <c r="AG241" s="336"/>
      <c r="AH241" s="336"/>
      <c r="AI241" s="336"/>
      <c r="AJ241" s="336"/>
      <c r="AK241" s="336"/>
      <c r="AL241" s="336"/>
      <c r="AM241" s="336"/>
      <c r="AN241" s="336"/>
      <c r="AO241" s="336"/>
      <c r="AP241" s="336"/>
      <c r="AQ241" s="336"/>
      <c r="AR241" s="336"/>
      <c r="AS241" s="336"/>
      <c r="AT241" s="336"/>
      <c r="AU241" s="336"/>
      <c r="AV241" s="336"/>
      <c r="AW241" s="336"/>
      <c r="AX241" s="336"/>
      <c r="AY241" s="336"/>
      <c r="AZ241" s="336"/>
      <c r="BA241" s="336"/>
      <c r="BB241" s="336"/>
      <c r="BC241" s="336"/>
      <c r="BD241" s="336"/>
      <c r="BE241" s="336"/>
      <c r="BF241" s="336"/>
      <c r="BG241" s="336"/>
      <c r="BH241" s="336"/>
      <c r="BI241" s="336"/>
      <c r="BJ241" s="336"/>
      <c r="BK241" s="336"/>
      <c r="BL241" s="336"/>
      <c r="BM241" s="336"/>
      <c r="BN241" s="336"/>
      <c r="BO241" s="336"/>
      <c r="BP241" s="336"/>
      <c r="BQ241" s="336"/>
      <c r="BR241" s="336"/>
      <c r="BS241" s="336"/>
      <c r="BT241" s="336"/>
      <c r="BU241" s="336"/>
      <c r="BV241" s="336"/>
      <c r="BW241" s="336"/>
      <c r="BX241" s="336"/>
      <c r="BY241" s="336"/>
      <c r="BZ241" s="336"/>
      <c r="CA241" s="336"/>
      <c r="CB241" s="336"/>
      <c r="CC241" s="336"/>
      <c r="CD241" s="336"/>
      <c r="CE241" s="336"/>
      <c r="CF241" s="336"/>
      <c r="CG241" s="336"/>
      <c r="CH241" s="336"/>
      <c r="CI241" s="336"/>
      <c r="CJ241" s="336"/>
      <c r="CK241" s="336"/>
      <c r="CL241" s="336"/>
      <c r="CM241" s="336"/>
      <c r="CN241" s="336"/>
      <c r="CO241" s="336"/>
    </row>
    <row r="242" spans="1:93" s="31" customFormat="1" ht="70.900000000000006" customHeight="1" x14ac:dyDescent="0.25">
      <c r="A242" s="80" t="s">
        <v>179</v>
      </c>
      <c r="B242" s="77" t="s">
        <v>12</v>
      </c>
      <c r="C242" s="79" t="s">
        <v>130</v>
      </c>
      <c r="D242" s="79" t="s">
        <v>122</v>
      </c>
      <c r="E242" s="85" t="s">
        <v>226</v>
      </c>
      <c r="F242" s="77"/>
      <c r="G242" s="121">
        <f>G243</f>
        <v>707539.56</v>
      </c>
      <c r="H242" s="121">
        <f>H243</f>
        <v>688896.86</v>
      </c>
      <c r="I242" s="121">
        <f>I243</f>
        <v>688896.86</v>
      </c>
      <c r="J242" s="209"/>
      <c r="K242" s="209"/>
      <c r="L242" s="209"/>
      <c r="M242" s="218"/>
      <c r="N242" s="69"/>
      <c r="O242" s="186"/>
      <c r="S242" s="271"/>
      <c r="T242" s="271"/>
      <c r="U242" s="52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</row>
    <row r="243" spans="1:93" s="28" customFormat="1" ht="66.75" customHeight="1" x14ac:dyDescent="0.25">
      <c r="A243" s="95" t="s">
        <v>107</v>
      </c>
      <c r="B243" s="74" t="s">
        <v>12</v>
      </c>
      <c r="C243" s="78" t="s">
        <v>130</v>
      </c>
      <c r="D243" s="78" t="s">
        <v>122</v>
      </c>
      <c r="E243" s="85" t="s">
        <v>226</v>
      </c>
      <c r="F243" s="74">
        <v>100</v>
      </c>
      <c r="G243" s="120">
        <v>707539.56</v>
      </c>
      <c r="H243" s="120">
        <v>688896.86</v>
      </c>
      <c r="I243" s="120">
        <v>688896.86</v>
      </c>
      <c r="J243" s="206"/>
      <c r="K243" s="206"/>
      <c r="L243" s="206"/>
      <c r="M243" s="207"/>
      <c r="N243" s="68"/>
      <c r="O243" s="184"/>
      <c r="S243" s="269"/>
      <c r="T243" s="269"/>
      <c r="U243" s="27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60"/>
      <c r="AT243" s="60"/>
      <c r="AU243" s="60"/>
      <c r="AV243" s="60"/>
      <c r="AW243" s="60"/>
      <c r="AX243" s="60"/>
      <c r="AY243" s="60"/>
      <c r="AZ243" s="60"/>
      <c r="BA243" s="60"/>
      <c r="BB243" s="60"/>
      <c r="BC243" s="60"/>
      <c r="BD243" s="60"/>
      <c r="BE243" s="60"/>
      <c r="BF243" s="60"/>
      <c r="BG243" s="60"/>
      <c r="BH243" s="60"/>
      <c r="BI243" s="60"/>
      <c r="BJ243" s="60"/>
      <c r="BK243" s="60"/>
      <c r="BL243" s="60"/>
      <c r="BM243" s="60"/>
      <c r="BN243" s="60"/>
      <c r="BO243" s="60"/>
      <c r="BP243" s="60"/>
      <c r="BQ243" s="60"/>
      <c r="BR243" s="60"/>
      <c r="BS243" s="60"/>
      <c r="BT243" s="60"/>
      <c r="BU243" s="60"/>
      <c r="BV243" s="60"/>
      <c r="BW243" s="60"/>
      <c r="BX243" s="60"/>
      <c r="BY243" s="60"/>
      <c r="BZ243" s="60"/>
      <c r="CA243" s="60"/>
      <c r="CB243" s="60"/>
      <c r="CC243" s="60"/>
      <c r="CD243" s="60"/>
      <c r="CE243" s="60"/>
      <c r="CF243" s="60"/>
      <c r="CG243" s="60"/>
      <c r="CH243" s="60"/>
      <c r="CI243" s="60"/>
      <c r="CJ243" s="60"/>
      <c r="CK243" s="60"/>
      <c r="CL243" s="60"/>
      <c r="CM243" s="60"/>
      <c r="CN243" s="60"/>
      <c r="CO243" s="60"/>
    </row>
    <row r="244" spans="1:93" s="31" customFormat="1" ht="102.75" customHeight="1" x14ac:dyDescent="0.25">
      <c r="A244" s="80" t="s">
        <v>180</v>
      </c>
      <c r="B244" s="77" t="s">
        <v>12</v>
      </c>
      <c r="C244" s="79" t="s">
        <v>130</v>
      </c>
      <c r="D244" s="79" t="s">
        <v>122</v>
      </c>
      <c r="E244" s="88" t="s">
        <v>222</v>
      </c>
      <c r="F244" s="77"/>
      <c r="G244" s="121">
        <f>G245</f>
        <v>54995860.039999999</v>
      </c>
      <c r="H244" s="121">
        <f>H245</f>
        <v>52973479.039999999</v>
      </c>
      <c r="I244" s="121">
        <f>I245</f>
        <v>52973479.039999999</v>
      </c>
      <c r="J244" s="209"/>
      <c r="K244" s="209"/>
      <c r="L244" s="209"/>
      <c r="M244" s="218"/>
      <c r="N244" s="69"/>
      <c r="O244" s="186"/>
      <c r="S244" s="271"/>
      <c r="T244" s="271"/>
      <c r="U244" s="52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</row>
    <row r="245" spans="1:93" s="28" customFormat="1" ht="67.5" customHeight="1" x14ac:dyDescent="0.25">
      <c r="A245" s="95" t="s">
        <v>107</v>
      </c>
      <c r="B245" s="74" t="s">
        <v>12</v>
      </c>
      <c r="C245" s="78" t="s">
        <v>130</v>
      </c>
      <c r="D245" s="78" t="s">
        <v>122</v>
      </c>
      <c r="E245" s="88" t="s">
        <v>222</v>
      </c>
      <c r="F245" s="74">
        <v>100</v>
      </c>
      <c r="G245" s="120">
        <v>54995860.039999999</v>
      </c>
      <c r="H245" s="120">
        <v>52973479.039999999</v>
      </c>
      <c r="I245" s="120">
        <v>52973479.039999999</v>
      </c>
      <c r="J245" s="206"/>
      <c r="K245" s="206"/>
      <c r="L245" s="206"/>
      <c r="M245" s="207"/>
      <c r="N245" s="68"/>
      <c r="O245" s="184"/>
      <c r="S245" s="269"/>
      <c r="T245" s="269"/>
      <c r="U245" s="27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60"/>
      <c r="AT245" s="60"/>
      <c r="AU245" s="60"/>
      <c r="AV245" s="60"/>
      <c r="AW245" s="60"/>
      <c r="AX245" s="60"/>
      <c r="AY245" s="60"/>
      <c r="AZ245" s="60"/>
      <c r="BA245" s="60"/>
      <c r="BB245" s="60"/>
      <c r="BC245" s="60"/>
      <c r="BD245" s="60"/>
      <c r="BE245" s="60"/>
      <c r="BF245" s="60"/>
      <c r="BG245" s="60"/>
      <c r="BH245" s="60"/>
      <c r="BI245" s="60"/>
      <c r="BJ245" s="60"/>
      <c r="BK245" s="60"/>
      <c r="BL245" s="60"/>
      <c r="BM245" s="60"/>
      <c r="BN245" s="60"/>
      <c r="BO245" s="60"/>
      <c r="BP245" s="60"/>
      <c r="BQ245" s="60"/>
      <c r="BR245" s="60"/>
      <c r="BS245" s="60"/>
      <c r="BT245" s="60"/>
      <c r="BU245" s="60"/>
      <c r="BV245" s="60"/>
      <c r="BW245" s="60"/>
      <c r="BX245" s="60"/>
      <c r="BY245" s="60"/>
      <c r="BZ245" s="60"/>
      <c r="CA245" s="60"/>
      <c r="CB245" s="60"/>
      <c r="CC245" s="60"/>
      <c r="CD245" s="60"/>
      <c r="CE245" s="60"/>
      <c r="CF245" s="60"/>
      <c r="CG245" s="60"/>
      <c r="CH245" s="60"/>
      <c r="CI245" s="60"/>
      <c r="CJ245" s="60"/>
      <c r="CK245" s="60"/>
      <c r="CL245" s="60"/>
      <c r="CM245" s="60"/>
      <c r="CN245" s="60"/>
      <c r="CO245" s="60"/>
    </row>
    <row r="246" spans="1:93" s="31" customFormat="1" ht="52.9" customHeight="1" x14ac:dyDescent="0.25">
      <c r="A246" s="80" t="s">
        <v>183</v>
      </c>
      <c r="B246" s="77" t="s">
        <v>12</v>
      </c>
      <c r="C246" s="79" t="s">
        <v>130</v>
      </c>
      <c r="D246" s="79" t="s">
        <v>122</v>
      </c>
      <c r="E246" s="88" t="s">
        <v>223</v>
      </c>
      <c r="F246" s="77"/>
      <c r="G246" s="121">
        <f>G247</f>
        <v>126413038.31</v>
      </c>
      <c r="H246" s="121">
        <f>H247</f>
        <v>123781954.01000001</v>
      </c>
      <c r="I246" s="121">
        <f>I247</f>
        <v>123781954.01000001</v>
      </c>
      <c r="J246" s="209"/>
      <c r="K246" s="209"/>
      <c r="L246" s="209"/>
      <c r="M246" s="218"/>
      <c r="N246" s="69"/>
      <c r="O246" s="186"/>
      <c r="S246" s="271"/>
      <c r="T246" s="271"/>
      <c r="U246" s="52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</row>
    <row r="247" spans="1:93" s="28" customFormat="1" ht="64.5" customHeight="1" x14ac:dyDescent="0.25">
      <c r="A247" s="95" t="s">
        <v>107</v>
      </c>
      <c r="B247" s="74" t="s">
        <v>12</v>
      </c>
      <c r="C247" s="78" t="s">
        <v>130</v>
      </c>
      <c r="D247" s="78" t="s">
        <v>122</v>
      </c>
      <c r="E247" s="88" t="s">
        <v>223</v>
      </c>
      <c r="F247" s="74">
        <v>100</v>
      </c>
      <c r="G247" s="120">
        <v>126413038.31</v>
      </c>
      <c r="H247" s="120">
        <v>123781954.01000001</v>
      </c>
      <c r="I247" s="120">
        <v>123781954.01000001</v>
      </c>
      <c r="J247" s="206"/>
      <c r="K247" s="206"/>
      <c r="L247" s="206"/>
      <c r="M247" s="207"/>
      <c r="N247" s="68"/>
      <c r="O247" s="184"/>
      <c r="S247" s="269"/>
      <c r="T247" s="269"/>
      <c r="U247" s="27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60"/>
      <c r="AT247" s="60"/>
      <c r="AU247" s="60"/>
      <c r="AV247" s="60"/>
      <c r="AW247" s="60"/>
      <c r="AX247" s="60"/>
      <c r="AY247" s="60"/>
      <c r="AZ247" s="60"/>
      <c r="BA247" s="60"/>
      <c r="BB247" s="60"/>
      <c r="BC247" s="60"/>
      <c r="BD247" s="60"/>
      <c r="BE247" s="60"/>
      <c r="BF247" s="60"/>
      <c r="BG247" s="60"/>
      <c r="BH247" s="60"/>
      <c r="BI247" s="60"/>
      <c r="BJ247" s="60"/>
      <c r="BK247" s="60"/>
      <c r="BL247" s="60"/>
      <c r="BM247" s="60"/>
      <c r="BN247" s="60"/>
      <c r="BO247" s="60"/>
      <c r="BP247" s="60"/>
      <c r="BQ247" s="60"/>
      <c r="BR247" s="60"/>
      <c r="BS247" s="60"/>
      <c r="BT247" s="60"/>
      <c r="BU247" s="60"/>
      <c r="BV247" s="60"/>
      <c r="BW247" s="60"/>
      <c r="BX247" s="60"/>
      <c r="BY247" s="60"/>
      <c r="BZ247" s="60"/>
      <c r="CA247" s="60"/>
      <c r="CB247" s="60"/>
      <c r="CC247" s="60"/>
      <c r="CD247" s="60"/>
      <c r="CE247" s="60"/>
      <c r="CF247" s="60"/>
      <c r="CG247" s="60"/>
      <c r="CH247" s="60"/>
      <c r="CI247" s="60"/>
      <c r="CJ247" s="60"/>
      <c r="CK247" s="60"/>
      <c r="CL247" s="60"/>
      <c r="CM247" s="60"/>
      <c r="CN247" s="60"/>
      <c r="CO247" s="60"/>
    </row>
    <row r="248" spans="1:93" s="31" customFormat="1" ht="63.75" customHeight="1" x14ac:dyDescent="0.25">
      <c r="A248" s="80" t="s">
        <v>184</v>
      </c>
      <c r="B248" s="77" t="s">
        <v>12</v>
      </c>
      <c r="C248" s="79" t="s">
        <v>130</v>
      </c>
      <c r="D248" s="79" t="s">
        <v>122</v>
      </c>
      <c r="E248" s="88" t="s">
        <v>224</v>
      </c>
      <c r="F248" s="77"/>
      <c r="G248" s="121">
        <f>G249</f>
        <v>5309872.05</v>
      </c>
      <c r="H248" s="121">
        <f>H249</f>
        <v>5276581.05</v>
      </c>
      <c r="I248" s="121">
        <f>I249</f>
        <v>5276581.05</v>
      </c>
      <c r="J248" s="209"/>
      <c r="K248" s="209"/>
      <c r="L248" s="209"/>
      <c r="M248" s="218"/>
      <c r="N248" s="69"/>
      <c r="O248" s="186"/>
      <c r="S248" s="271"/>
      <c r="T248" s="271"/>
      <c r="U248" s="52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1"/>
      <c r="CK248" s="51"/>
      <c r="CL248" s="51"/>
      <c r="CM248" s="51"/>
      <c r="CN248" s="51"/>
      <c r="CO248" s="51"/>
    </row>
    <row r="249" spans="1:93" s="28" customFormat="1" ht="123.75" customHeight="1" x14ac:dyDescent="0.25">
      <c r="A249" s="95" t="s">
        <v>107</v>
      </c>
      <c r="B249" s="74" t="s">
        <v>12</v>
      </c>
      <c r="C249" s="78" t="s">
        <v>130</v>
      </c>
      <c r="D249" s="78" t="s">
        <v>122</v>
      </c>
      <c r="E249" s="88" t="s">
        <v>224</v>
      </c>
      <c r="F249" s="74">
        <v>100</v>
      </c>
      <c r="G249" s="120">
        <v>5309872.05</v>
      </c>
      <c r="H249" s="120">
        <v>5276581.05</v>
      </c>
      <c r="I249" s="120">
        <v>5276581.05</v>
      </c>
      <c r="J249" s="206"/>
      <c r="K249" s="206"/>
      <c r="L249" s="206"/>
      <c r="M249" s="207"/>
      <c r="N249" s="68"/>
      <c r="O249" s="184"/>
      <c r="S249" s="269"/>
      <c r="T249" s="269"/>
      <c r="U249" s="27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60"/>
      <c r="AT249" s="60"/>
      <c r="AU249" s="60"/>
      <c r="AV249" s="60"/>
      <c r="AW249" s="60"/>
      <c r="AX249" s="60"/>
      <c r="AY249" s="60"/>
      <c r="AZ249" s="60"/>
      <c r="BA249" s="60"/>
      <c r="BB249" s="60"/>
      <c r="BC249" s="60"/>
      <c r="BD249" s="60"/>
      <c r="BE249" s="60"/>
      <c r="BF249" s="60"/>
      <c r="BG249" s="60"/>
      <c r="BH249" s="60"/>
      <c r="BI249" s="60"/>
      <c r="BJ249" s="60"/>
      <c r="BK249" s="60"/>
      <c r="BL249" s="60"/>
      <c r="BM249" s="60"/>
      <c r="BN249" s="60"/>
      <c r="BO249" s="60"/>
      <c r="BP249" s="60"/>
      <c r="BQ249" s="60"/>
      <c r="BR249" s="60"/>
      <c r="BS249" s="60"/>
      <c r="BT249" s="60"/>
      <c r="BU249" s="60"/>
      <c r="BV249" s="60"/>
      <c r="BW249" s="60"/>
      <c r="BX249" s="60"/>
      <c r="BY249" s="60"/>
      <c r="BZ249" s="60"/>
      <c r="CA249" s="60"/>
      <c r="CB249" s="60"/>
      <c r="CC249" s="60"/>
      <c r="CD249" s="60"/>
      <c r="CE249" s="60"/>
      <c r="CF249" s="60"/>
      <c r="CG249" s="60"/>
      <c r="CH249" s="60"/>
      <c r="CI249" s="60"/>
      <c r="CJ249" s="60"/>
      <c r="CK249" s="60"/>
      <c r="CL249" s="60"/>
      <c r="CM249" s="60"/>
      <c r="CN249" s="60"/>
      <c r="CO249" s="60"/>
    </row>
    <row r="250" spans="1:93" s="31" customFormat="1" ht="46.15" customHeight="1" x14ac:dyDescent="0.25">
      <c r="A250" s="80" t="s">
        <v>182</v>
      </c>
      <c r="B250" s="77" t="s">
        <v>12</v>
      </c>
      <c r="C250" s="79" t="s">
        <v>130</v>
      </c>
      <c r="D250" s="79" t="s">
        <v>122</v>
      </c>
      <c r="E250" s="88" t="s">
        <v>225</v>
      </c>
      <c r="F250" s="77"/>
      <c r="G250" s="121">
        <f>G251</f>
        <v>44428272.039999999</v>
      </c>
      <c r="H250" s="121">
        <f>H251</f>
        <v>41490359.039999999</v>
      </c>
      <c r="I250" s="121">
        <f>I251</f>
        <v>41490359.039999999</v>
      </c>
      <c r="J250" s="209"/>
      <c r="K250" s="209"/>
      <c r="L250" s="209"/>
      <c r="M250" s="218"/>
      <c r="N250" s="69"/>
      <c r="O250" s="186"/>
      <c r="S250" s="271"/>
      <c r="T250" s="271"/>
      <c r="U250" s="52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  <c r="CE250" s="51"/>
      <c r="CF250" s="51"/>
      <c r="CG250" s="51"/>
      <c r="CH250" s="51"/>
      <c r="CI250" s="51"/>
      <c r="CJ250" s="51"/>
      <c r="CK250" s="51"/>
      <c r="CL250" s="51"/>
      <c r="CM250" s="51"/>
      <c r="CN250" s="51"/>
      <c r="CO250" s="51"/>
    </row>
    <row r="251" spans="1:93" s="28" customFormat="1" ht="126" x14ac:dyDescent="0.25">
      <c r="A251" s="95" t="s">
        <v>107</v>
      </c>
      <c r="B251" s="74" t="s">
        <v>12</v>
      </c>
      <c r="C251" s="78" t="s">
        <v>130</v>
      </c>
      <c r="D251" s="78" t="s">
        <v>122</v>
      </c>
      <c r="E251" s="88" t="s">
        <v>225</v>
      </c>
      <c r="F251" s="74">
        <v>100</v>
      </c>
      <c r="G251" s="120">
        <v>44428272.039999999</v>
      </c>
      <c r="H251" s="120">
        <v>41490359.039999999</v>
      </c>
      <c r="I251" s="120">
        <v>41490359.039999999</v>
      </c>
      <c r="J251" s="206"/>
      <c r="K251" s="206"/>
      <c r="L251" s="206"/>
      <c r="M251" s="207"/>
      <c r="N251" s="68"/>
      <c r="O251" s="184"/>
      <c r="S251" s="269"/>
      <c r="T251" s="269"/>
      <c r="U251" s="27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60"/>
      <c r="AT251" s="60"/>
      <c r="AU251" s="60"/>
      <c r="AV251" s="60"/>
      <c r="AW251" s="60"/>
      <c r="AX251" s="60"/>
      <c r="AY251" s="60"/>
      <c r="AZ251" s="60"/>
      <c r="BA251" s="60"/>
      <c r="BB251" s="60"/>
      <c r="BC251" s="60"/>
      <c r="BD251" s="60"/>
      <c r="BE251" s="60"/>
      <c r="BF251" s="60"/>
      <c r="BG251" s="60"/>
      <c r="BH251" s="60"/>
      <c r="BI251" s="60"/>
      <c r="BJ251" s="60"/>
      <c r="BK251" s="60"/>
      <c r="BL251" s="60"/>
      <c r="BM251" s="60"/>
      <c r="BN251" s="60"/>
      <c r="BO251" s="60"/>
      <c r="BP251" s="60"/>
      <c r="BQ251" s="60"/>
      <c r="BR251" s="60"/>
      <c r="BS251" s="60"/>
      <c r="BT251" s="60"/>
      <c r="BU251" s="60"/>
      <c r="BV251" s="60"/>
      <c r="BW251" s="60"/>
      <c r="BX251" s="60"/>
      <c r="BY251" s="60"/>
      <c r="BZ251" s="60"/>
      <c r="CA251" s="60"/>
      <c r="CB251" s="60"/>
      <c r="CC251" s="60"/>
      <c r="CD251" s="60"/>
      <c r="CE251" s="60"/>
      <c r="CF251" s="60"/>
      <c r="CG251" s="60"/>
      <c r="CH251" s="60"/>
      <c r="CI251" s="60"/>
      <c r="CJ251" s="60"/>
      <c r="CK251" s="60"/>
      <c r="CL251" s="60"/>
      <c r="CM251" s="60"/>
      <c r="CN251" s="60"/>
      <c r="CO251" s="60"/>
    </row>
    <row r="252" spans="1:93" s="110" customFormat="1" ht="78.75" customHeight="1" x14ac:dyDescent="0.25">
      <c r="A252" s="88" t="s">
        <v>53</v>
      </c>
      <c r="B252" s="77" t="s">
        <v>12</v>
      </c>
      <c r="C252" s="78" t="s">
        <v>130</v>
      </c>
      <c r="D252" s="78" t="s">
        <v>122</v>
      </c>
      <c r="E252" s="88" t="s">
        <v>69</v>
      </c>
      <c r="F252" s="77"/>
      <c r="G252" s="121">
        <f>G253+G254+G255+G256</f>
        <v>42156047.909999996</v>
      </c>
      <c r="H252" s="121">
        <f t="shared" ref="H252:I252" si="59">H253+H254+H255+H256</f>
        <v>33318832.199999999</v>
      </c>
      <c r="I252" s="121">
        <f t="shared" si="59"/>
        <v>30318832.199999999</v>
      </c>
      <c r="J252" s="206"/>
      <c r="K252" s="206"/>
      <c r="L252" s="206"/>
      <c r="M252" s="207"/>
      <c r="N252" s="68"/>
      <c r="O252" s="184"/>
      <c r="S252" s="269"/>
      <c r="T252" s="269"/>
      <c r="U252" s="306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60"/>
      <c r="AT252" s="60"/>
      <c r="AU252" s="60"/>
      <c r="AV252" s="60"/>
      <c r="AW252" s="335"/>
      <c r="AX252" s="335"/>
      <c r="AY252" s="335"/>
      <c r="AZ252" s="335"/>
      <c r="BA252" s="335"/>
      <c r="BB252" s="335"/>
      <c r="BC252" s="335"/>
      <c r="BD252" s="335"/>
      <c r="BE252" s="335"/>
      <c r="BF252" s="335"/>
      <c r="BG252" s="335"/>
      <c r="BH252" s="335"/>
      <c r="BI252" s="335"/>
      <c r="BJ252" s="335"/>
      <c r="BK252" s="335"/>
      <c r="BL252" s="335"/>
      <c r="BM252" s="335"/>
      <c r="BN252" s="335"/>
      <c r="BO252" s="335"/>
      <c r="BP252" s="335"/>
      <c r="BQ252" s="335"/>
      <c r="BR252" s="335"/>
      <c r="BS252" s="335"/>
      <c r="BT252" s="335"/>
      <c r="BU252" s="335"/>
      <c r="BV252" s="335"/>
      <c r="BW252" s="335"/>
      <c r="BX252" s="335"/>
      <c r="BY252" s="335"/>
      <c r="BZ252" s="335"/>
      <c r="CA252" s="335"/>
      <c r="CB252" s="335"/>
      <c r="CC252" s="335"/>
      <c r="CD252" s="335"/>
      <c r="CE252" s="335"/>
      <c r="CF252" s="335"/>
      <c r="CG252" s="335"/>
      <c r="CH252" s="335"/>
      <c r="CI252" s="335"/>
      <c r="CJ252" s="335"/>
      <c r="CK252" s="335"/>
      <c r="CL252" s="335"/>
      <c r="CM252" s="335"/>
      <c r="CN252" s="335"/>
      <c r="CO252" s="335"/>
    </row>
    <row r="253" spans="1:93" s="31" customFormat="1" ht="126" x14ac:dyDescent="0.25">
      <c r="A253" s="95" t="s">
        <v>107</v>
      </c>
      <c r="B253" s="74" t="s">
        <v>12</v>
      </c>
      <c r="C253" s="78" t="s">
        <v>130</v>
      </c>
      <c r="D253" s="78" t="s">
        <v>122</v>
      </c>
      <c r="E253" s="88" t="s">
        <v>69</v>
      </c>
      <c r="F253" s="74">
        <v>100</v>
      </c>
      <c r="G253" s="120">
        <v>853132.9</v>
      </c>
      <c r="H253" s="120">
        <v>818072.64</v>
      </c>
      <c r="I253" s="120">
        <v>818072.64</v>
      </c>
      <c r="J253" s="209"/>
      <c r="K253" s="209"/>
      <c r="L253" s="209"/>
      <c r="M253" s="218"/>
      <c r="N253" s="69"/>
      <c r="O253" s="186"/>
      <c r="S253" s="271"/>
      <c r="T253" s="271"/>
      <c r="U253" s="52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  <c r="CE253" s="51"/>
      <c r="CF253" s="51"/>
      <c r="CG253" s="51"/>
      <c r="CH253" s="51"/>
      <c r="CI253" s="51"/>
      <c r="CJ253" s="51"/>
      <c r="CK253" s="51"/>
      <c r="CL253" s="51"/>
      <c r="CM253" s="51"/>
      <c r="CN253" s="51"/>
      <c r="CO253" s="51"/>
    </row>
    <row r="254" spans="1:93" s="53" customFormat="1" ht="63" x14ac:dyDescent="0.25">
      <c r="A254" s="95" t="s">
        <v>108</v>
      </c>
      <c r="B254" s="74" t="s">
        <v>12</v>
      </c>
      <c r="C254" s="78" t="s">
        <v>130</v>
      </c>
      <c r="D254" s="78" t="s">
        <v>122</v>
      </c>
      <c r="E254" s="88" t="s">
        <v>69</v>
      </c>
      <c r="F254" s="74">
        <v>200</v>
      </c>
      <c r="G254" s="122">
        <f>38166086.83+1876649.26</f>
        <v>40042736.089999996</v>
      </c>
      <c r="H254" s="122">
        <v>31137750.899999999</v>
      </c>
      <c r="I254" s="122">
        <v>28137750.899999999</v>
      </c>
      <c r="J254" s="234"/>
      <c r="K254" s="234"/>
      <c r="L254" s="234">
        <v>1144301.0900000001</v>
      </c>
      <c r="M254" s="235"/>
      <c r="N254" s="176"/>
      <c r="O254" s="196"/>
      <c r="S254" s="289"/>
      <c r="T254" s="289"/>
      <c r="U254" s="308"/>
      <c r="X254" s="337">
        <v>1876649.26</v>
      </c>
      <c r="Y254" s="338"/>
      <c r="Z254" s="338"/>
      <c r="AA254" s="338"/>
      <c r="AB254" s="338"/>
      <c r="AC254" s="338"/>
      <c r="AD254" s="338"/>
      <c r="AE254" s="338"/>
      <c r="AF254" s="338"/>
      <c r="AG254" s="338"/>
      <c r="AH254" s="338"/>
      <c r="AI254" s="338"/>
      <c r="AJ254" s="338"/>
      <c r="AK254" s="338"/>
      <c r="AL254" s="338"/>
      <c r="AM254" s="338"/>
      <c r="AN254" s="338"/>
      <c r="AO254" s="338"/>
      <c r="AP254" s="338"/>
      <c r="AQ254" s="338"/>
      <c r="AR254" s="338"/>
      <c r="AS254" s="338"/>
      <c r="AT254" s="338"/>
      <c r="AU254" s="338"/>
      <c r="AV254" s="338"/>
      <c r="AW254" s="338"/>
      <c r="AX254" s="338"/>
      <c r="AY254" s="338"/>
      <c r="AZ254" s="338"/>
      <c r="BA254" s="338"/>
      <c r="BB254" s="338"/>
      <c r="BC254" s="338"/>
      <c r="BD254" s="338"/>
      <c r="BE254" s="338"/>
      <c r="BF254" s="338"/>
      <c r="BG254" s="338"/>
      <c r="BH254" s="338"/>
      <c r="BI254" s="338"/>
      <c r="BJ254" s="338"/>
      <c r="BK254" s="338"/>
      <c r="BL254" s="338"/>
      <c r="BM254" s="338"/>
      <c r="BN254" s="338"/>
      <c r="BO254" s="338"/>
      <c r="BP254" s="338"/>
      <c r="BQ254" s="338"/>
      <c r="BR254" s="338"/>
      <c r="BS254" s="338"/>
      <c r="BT254" s="338"/>
      <c r="BU254" s="338"/>
      <c r="BV254" s="338"/>
      <c r="BW254" s="338"/>
      <c r="BX254" s="338"/>
      <c r="BY254" s="338"/>
      <c r="BZ254" s="338"/>
      <c r="CA254" s="338"/>
      <c r="CB254" s="338"/>
      <c r="CC254" s="338"/>
      <c r="CD254" s="338"/>
      <c r="CE254" s="338"/>
      <c r="CF254" s="338"/>
      <c r="CG254" s="338"/>
      <c r="CH254" s="338"/>
      <c r="CI254" s="338"/>
      <c r="CJ254" s="338"/>
      <c r="CK254" s="338"/>
      <c r="CL254" s="338"/>
      <c r="CM254" s="338"/>
      <c r="CN254" s="338"/>
      <c r="CO254" s="338"/>
    </row>
    <row r="255" spans="1:93" s="28" customFormat="1" ht="47.25" x14ac:dyDescent="0.25">
      <c r="A255" s="95" t="s">
        <v>113</v>
      </c>
      <c r="B255" s="74" t="s">
        <v>12</v>
      </c>
      <c r="C255" s="78" t="s">
        <v>130</v>
      </c>
      <c r="D255" s="78" t="s">
        <v>122</v>
      </c>
      <c r="E255" s="88" t="s">
        <v>69</v>
      </c>
      <c r="F255" s="74">
        <v>300</v>
      </c>
      <c r="G255" s="122">
        <v>50000</v>
      </c>
      <c r="H255" s="122">
        <v>50000</v>
      </c>
      <c r="I255" s="122">
        <v>50000</v>
      </c>
      <c r="J255" s="206"/>
      <c r="K255" s="206"/>
      <c r="L255" s="206"/>
      <c r="M255" s="207"/>
      <c r="N255" s="68"/>
      <c r="O255" s="184"/>
      <c r="S255" s="269"/>
      <c r="T255" s="269"/>
      <c r="U255" s="27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60"/>
      <c r="AT255" s="60"/>
      <c r="AU255" s="60"/>
      <c r="AV255" s="60"/>
      <c r="AW255" s="60"/>
      <c r="AX255" s="60"/>
      <c r="AY255" s="60"/>
      <c r="AZ255" s="60"/>
      <c r="BA255" s="60"/>
      <c r="BB255" s="60"/>
      <c r="BC255" s="60"/>
      <c r="BD255" s="60"/>
      <c r="BE255" s="60"/>
      <c r="BF255" s="60"/>
      <c r="BG255" s="60"/>
      <c r="BH255" s="60"/>
      <c r="BI255" s="60"/>
      <c r="BJ255" s="60"/>
      <c r="BK255" s="60"/>
      <c r="BL255" s="60"/>
      <c r="BM255" s="60"/>
      <c r="BN255" s="60"/>
      <c r="BO255" s="60"/>
      <c r="BP255" s="60"/>
      <c r="BQ255" s="60"/>
      <c r="BR255" s="60"/>
      <c r="BS255" s="60"/>
      <c r="BT255" s="60"/>
      <c r="BU255" s="60"/>
      <c r="BV255" s="60"/>
      <c r="BW255" s="60"/>
      <c r="BX255" s="60"/>
      <c r="BY255" s="60"/>
      <c r="BZ255" s="60"/>
      <c r="CA255" s="60"/>
      <c r="CB255" s="60"/>
      <c r="CC255" s="60"/>
      <c r="CD255" s="60"/>
      <c r="CE255" s="60"/>
      <c r="CF255" s="60"/>
      <c r="CG255" s="60"/>
      <c r="CH255" s="60"/>
      <c r="CI255" s="60"/>
      <c r="CJ255" s="60"/>
      <c r="CK255" s="60"/>
      <c r="CL255" s="60"/>
      <c r="CM255" s="60"/>
      <c r="CN255" s="60"/>
      <c r="CO255" s="60"/>
    </row>
    <row r="256" spans="1:93" s="28" customFormat="1" ht="31.5" x14ac:dyDescent="0.25">
      <c r="A256" s="95" t="s">
        <v>96</v>
      </c>
      <c r="B256" s="74" t="s">
        <v>12</v>
      </c>
      <c r="C256" s="78" t="s">
        <v>130</v>
      </c>
      <c r="D256" s="78" t="s">
        <v>122</v>
      </c>
      <c r="E256" s="88" t="s">
        <v>69</v>
      </c>
      <c r="F256" s="74">
        <v>800</v>
      </c>
      <c r="G256" s="346">
        <v>1210178.92</v>
      </c>
      <c r="H256" s="122">
        <v>1313008.6599999999</v>
      </c>
      <c r="I256" s="122">
        <v>1313008.6599999999</v>
      </c>
      <c r="J256" s="206"/>
      <c r="K256" s="206"/>
      <c r="L256" s="206"/>
      <c r="M256" s="207"/>
      <c r="N256" s="68"/>
      <c r="O256" s="184"/>
      <c r="S256" s="269"/>
      <c r="T256" s="269"/>
      <c r="U256" s="27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60"/>
      <c r="AT256" s="60"/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60"/>
      <c r="BG256" s="60"/>
      <c r="BH256" s="60"/>
      <c r="BI256" s="60"/>
      <c r="BJ256" s="60"/>
      <c r="BK256" s="60"/>
      <c r="BL256" s="60"/>
      <c r="BM256" s="60"/>
      <c r="BN256" s="60"/>
      <c r="BO256" s="60"/>
      <c r="BP256" s="60"/>
      <c r="BQ256" s="60"/>
      <c r="BR256" s="60"/>
      <c r="BS256" s="60"/>
      <c r="BT256" s="60"/>
      <c r="BU256" s="60"/>
      <c r="BV256" s="60"/>
      <c r="BW256" s="60"/>
      <c r="BX256" s="60"/>
      <c r="BY256" s="60"/>
      <c r="BZ256" s="60"/>
      <c r="CA256" s="60"/>
      <c r="CB256" s="60"/>
      <c r="CC256" s="60"/>
      <c r="CD256" s="60"/>
      <c r="CE256" s="60"/>
      <c r="CF256" s="60"/>
      <c r="CG256" s="60"/>
      <c r="CH256" s="60"/>
      <c r="CI256" s="60"/>
      <c r="CJ256" s="60"/>
      <c r="CK256" s="60"/>
      <c r="CL256" s="60"/>
      <c r="CM256" s="60"/>
      <c r="CN256" s="60"/>
      <c r="CO256" s="60"/>
    </row>
    <row r="257" spans="1:93" s="110" customFormat="1" ht="110.25" x14ac:dyDescent="0.25">
      <c r="A257" s="135" t="s">
        <v>195</v>
      </c>
      <c r="B257" s="74" t="s">
        <v>12</v>
      </c>
      <c r="C257" s="78" t="s">
        <v>130</v>
      </c>
      <c r="D257" s="78" t="s">
        <v>122</v>
      </c>
      <c r="E257" s="85" t="s">
        <v>227</v>
      </c>
      <c r="F257" s="74"/>
      <c r="G257" s="122">
        <f>G258</f>
        <v>7470258.9500000002</v>
      </c>
      <c r="H257" s="122">
        <f t="shared" ref="H257:I257" si="60">H258</f>
        <v>7551835.3799999999</v>
      </c>
      <c r="I257" s="122">
        <f t="shared" si="60"/>
        <v>7551835.3799999999</v>
      </c>
      <c r="J257" s="206"/>
      <c r="K257" s="206"/>
      <c r="L257" s="206"/>
      <c r="M257" s="207"/>
      <c r="N257" s="68"/>
      <c r="O257" s="184"/>
      <c r="S257" s="269"/>
      <c r="T257" s="269"/>
      <c r="U257" s="306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60"/>
      <c r="AT257" s="60"/>
      <c r="AU257" s="60"/>
      <c r="AV257" s="60"/>
      <c r="AW257" s="335"/>
      <c r="AX257" s="335"/>
      <c r="AY257" s="335"/>
      <c r="AZ257" s="335"/>
      <c r="BA257" s="335"/>
      <c r="BB257" s="335"/>
      <c r="BC257" s="335"/>
      <c r="BD257" s="335"/>
      <c r="BE257" s="335"/>
      <c r="BF257" s="335"/>
      <c r="BG257" s="335"/>
      <c r="BH257" s="335"/>
      <c r="BI257" s="335"/>
      <c r="BJ257" s="335"/>
      <c r="BK257" s="335"/>
      <c r="BL257" s="335"/>
      <c r="BM257" s="335"/>
      <c r="BN257" s="335"/>
      <c r="BO257" s="335"/>
      <c r="BP257" s="335"/>
      <c r="BQ257" s="335"/>
      <c r="BR257" s="335"/>
      <c r="BS257" s="335"/>
      <c r="BT257" s="335"/>
      <c r="BU257" s="335"/>
      <c r="BV257" s="335"/>
      <c r="BW257" s="335"/>
      <c r="BX257" s="335"/>
      <c r="BY257" s="335"/>
      <c r="BZ257" s="335"/>
      <c r="CA257" s="335"/>
      <c r="CB257" s="335"/>
      <c r="CC257" s="335"/>
      <c r="CD257" s="335"/>
      <c r="CE257" s="335"/>
      <c r="CF257" s="335"/>
      <c r="CG257" s="335"/>
      <c r="CH257" s="335"/>
      <c r="CI257" s="335"/>
      <c r="CJ257" s="335"/>
      <c r="CK257" s="335"/>
      <c r="CL257" s="335"/>
      <c r="CM257" s="335"/>
      <c r="CN257" s="335"/>
      <c r="CO257" s="335"/>
    </row>
    <row r="258" spans="1:93" s="28" customFormat="1" ht="63" x14ac:dyDescent="0.25">
      <c r="A258" s="95" t="s">
        <v>108</v>
      </c>
      <c r="B258" s="74" t="s">
        <v>12</v>
      </c>
      <c r="C258" s="78" t="s">
        <v>130</v>
      </c>
      <c r="D258" s="78" t="s">
        <v>122</v>
      </c>
      <c r="E258" s="85" t="s">
        <v>227</v>
      </c>
      <c r="F258" s="74">
        <v>200</v>
      </c>
      <c r="G258" s="122">
        <v>7470258.9500000002</v>
      </c>
      <c r="H258" s="122">
        <v>7551835.3799999999</v>
      </c>
      <c r="I258" s="122">
        <v>7551835.3799999999</v>
      </c>
      <c r="J258" s="206"/>
      <c r="K258" s="206"/>
      <c r="L258" s="206"/>
      <c r="M258" s="207"/>
      <c r="N258" s="68"/>
      <c r="O258" s="184"/>
      <c r="S258" s="269"/>
      <c r="T258" s="269"/>
      <c r="U258" s="27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60"/>
      <c r="BK258" s="60"/>
      <c r="BL258" s="60"/>
      <c r="BM258" s="60"/>
      <c r="BN258" s="60"/>
      <c r="BO258" s="60"/>
      <c r="BP258" s="60"/>
      <c r="BQ258" s="60"/>
      <c r="BR258" s="60"/>
      <c r="BS258" s="60"/>
      <c r="BT258" s="60"/>
      <c r="BU258" s="60"/>
      <c r="BV258" s="60"/>
      <c r="BW258" s="60"/>
      <c r="BX258" s="60"/>
      <c r="BY258" s="60"/>
      <c r="BZ258" s="60"/>
      <c r="CA258" s="60"/>
      <c r="CB258" s="60"/>
      <c r="CC258" s="60"/>
      <c r="CD258" s="60"/>
      <c r="CE258" s="60"/>
      <c r="CF258" s="60"/>
      <c r="CG258" s="60"/>
      <c r="CH258" s="60"/>
      <c r="CI258" s="60"/>
      <c r="CJ258" s="60"/>
      <c r="CK258" s="60"/>
      <c r="CL258" s="60"/>
      <c r="CM258" s="60"/>
      <c r="CN258" s="60"/>
      <c r="CO258" s="60"/>
    </row>
    <row r="259" spans="1:93" s="38" customFormat="1" ht="409.5" customHeight="1" x14ac:dyDescent="0.25">
      <c r="A259" s="80" t="s">
        <v>106</v>
      </c>
      <c r="B259" s="77" t="s">
        <v>12</v>
      </c>
      <c r="C259" s="79" t="s">
        <v>130</v>
      </c>
      <c r="D259" s="79" t="s">
        <v>122</v>
      </c>
      <c r="E259" s="88" t="s">
        <v>104</v>
      </c>
      <c r="F259" s="77"/>
      <c r="G259" s="124">
        <f>G260</f>
        <v>1077800</v>
      </c>
      <c r="H259" s="124">
        <f>H260</f>
        <v>1077800</v>
      </c>
      <c r="I259" s="124">
        <f>I260</f>
        <v>1077800</v>
      </c>
      <c r="J259" s="212"/>
      <c r="K259" s="212"/>
      <c r="L259" s="212"/>
      <c r="M259" s="222"/>
      <c r="N259" s="71"/>
      <c r="O259" s="190"/>
      <c r="S259" s="274"/>
      <c r="T259" s="274"/>
      <c r="U259" s="57"/>
      <c r="X259" s="326"/>
      <c r="Y259" s="326"/>
      <c r="Z259" s="326"/>
      <c r="AA259" s="326"/>
      <c r="AB259" s="326"/>
      <c r="AC259" s="326"/>
      <c r="AD259" s="326"/>
      <c r="AE259" s="326"/>
      <c r="AF259" s="326"/>
      <c r="AG259" s="326"/>
      <c r="AH259" s="326"/>
      <c r="AI259" s="326"/>
      <c r="AJ259" s="326"/>
      <c r="AK259" s="326"/>
      <c r="AL259" s="326"/>
      <c r="AM259" s="326"/>
      <c r="AN259" s="326"/>
      <c r="AO259" s="326"/>
      <c r="AP259" s="326"/>
      <c r="AQ259" s="326"/>
      <c r="AR259" s="326"/>
      <c r="AS259" s="326"/>
      <c r="AT259" s="326"/>
      <c r="AU259" s="326"/>
      <c r="AV259" s="326"/>
      <c r="AW259" s="326"/>
      <c r="AX259" s="326"/>
      <c r="AY259" s="326"/>
      <c r="AZ259" s="326"/>
      <c r="BA259" s="326"/>
      <c r="BB259" s="326"/>
      <c r="BC259" s="326"/>
      <c r="BD259" s="326"/>
      <c r="BE259" s="326"/>
      <c r="BF259" s="326"/>
      <c r="BG259" s="326"/>
      <c r="BH259" s="326"/>
      <c r="BI259" s="326"/>
      <c r="BJ259" s="326"/>
      <c r="BK259" s="326"/>
      <c r="BL259" s="326"/>
      <c r="BM259" s="326"/>
      <c r="BN259" s="326"/>
      <c r="BO259" s="326"/>
      <c r="BP259" s="326"/>
      <c r="BQ259" s="326"/>
      <c r="BR259" s="326"/>
      <c r="BS259" s="326"/>
      <c r="BT259" s="326"/>
      <c r="BU259" s="326"/>
      <c r="BV259" s="326"/>
      <c r="BW259" s="326"/>
      <c r="BX259" s="326"/>
      <c r="BY259" s="326"/>
      <c r="BZ259" s="326"/>
      <c r="CA259" s="326"/>
      <c r="CB259" s="326"/>
      <c r="CC259" s="326"/>
      <c r="CD259" s="326"/>
      <c r="CE259" s="326"/>
      <c r="CF259" s="326"/>
      <c r="CG259" s="326"/>
      <c r="CH259" s="326"/>
      <c r="CI259" s="326"/>
      <c r="CJ259" s="326"/>
      <c r="CK259" s="326"/>
      <c r="CL259" s="326"/>
      <c r="CM259" s="326"/>
      <c r="CN259" s="326"/>
      <c r="CO259" s="326"/>
    </row>
    <row r="260" spans="1:93" s="28" customFormat="1" ht="63" x14ac:dyDescent="0.25">
      <c r="A260" s="95" t="s">
        <v>108</v>
      </c>
      <c r="B260" s="74" t="s">
        <v>12</v>
      </c>
      <c r="C260" s="78" t="s">
        <v>130</v>
      </c>
      <c r="D260" s="78" t="s">
        <v>122</v>
      </c>
      <c r="E260" s="85" t="s">
        <v>104</v>
      </c>
      <c r="F260" s="74">
        <v>200</v>
      </c>
      <c r="G260" s="120">
        <v>1077800</v>
      </c>
      <c r="H260" s="120">
        <v>1077800</v>
      </c>
      <c r="I260" s="120">
        <v>1077800</v>
      </c>
      <c r="J260" s="206"/>
      <c r="K260" s="206"/>
      <c r="L260" s="206"/>
      <c r="M260" s="207"/>
      <c r="N260" s="68"/>
      <c r="O260" s="184"/>
      <c r="S260" s="269"/>
      <c r="T260" s="269"/>
      <c r="U260" s="27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60"/>
      <c r="AU260" s="60"/>
      <c r="AV260" s="60"/>
      <c r="AW260" s="60"/>
      <c r="AX260" s="60"/>
      <c r="AY260" s="60"/>
      <c r="AZ260" s="60"/>
      <c r="BA260" s="60"/>
      <c r="BB260" s="60"/>
      <c r="BC260" s="60"/>
      <c r="BD260" s="60"/>
      <c r="BE260" s="60"/>
      <c r="BF260" s="60"/>
      <c r="BG260" s="60"/>
      <c r="BH260" s="60"/>
      <c r="BI260" s="60"/>
      <c r="BJ260" s="60"/>
      <c r="BK260" s="60"/>
      <c r="BL260" s="60"/>
      <c r="BM260" s="60"/>
      <c r="BN260" s="60"/>
      <c r="BO260" s="60"/>
      <c r="BP260" s="60"/>
      <c r="BQ260" s="60"/>
      <c r="BR260" s="60"/>
      <c r="BS260" s="60"/>
      <c r="BT260" s="60"/>
      <c r="BU260" s="60"/>
      <c r="BV260" s="60"/>
      <c r="BW260" s="60"/>
      <c r="BX260" s="60"/>
      <c r="BY260" s="60"/>
      <c r="BZ260" s="60"/>
      <c r="CA260" s="60"/>
      <c r="CB260" s="60"/>
      <c r="CC260" s="60"/>
      <c r="CD260" s="60"/>
      <c r="CE260" s="60"/>
      <c r="CF260" s="60"/>
      <c r="CG260" s="60"/>
      <c r="CH260" s="60"/>
      <c r="CI260" s="60"/>
      <c r="CJ260" s="60"/>
      <c r="CK260" s="60"/>
      <c r="CL260" s="60"/>
      <c r="CM260" s="60"/>
      <c r="CN260" s="60"/>
      <c r="CO260" s="60"/>
    </row>
    <row r="261" spans="1:93" s="53" customFormat="1" ht="36" customHeight="1" x14ac:dyDescent="0.25">
      <c r="A261" s="77" t="s">
        <v>13</v>
      </c>
      <c r="B261" s="77" t="s">
        <v>12</v>
      </c>
      <c r="C261" s="79" t="s">
        <v>130</v>
      </c>
      <c r="D261" s="79" t="s">
        <v>133</v>
      </c>
      <c r="E261" s="79"/>
      <c r="F261" s="77"/>
      <c r="G261" s="121">
        <f>G262+G275+G277+G282+G287+G289+G291+G293+G284</f>
        <v>691742082.5999999</v>
      </c>
      <c r="H261" s="121">
        <f>H262+H275+H277+H282+H287+H289+H291+H293</f>
        <v>639304903.21999991</v>
      </c>
      <c r="I261" s="121">
        <f>I262+I275+I277+I282+I287+I289+I291+I293</f>
        <v>635607155.73000002</v>
      </c>
      <c r="J261" s="234"/>
      <c r="K261" s="234"/>
      <c r="L261" s="234"/>
      <c r="M261" s="235"/>
      <c r="N261" s="176"/>
      <c r="O261" s="196"/>
      <c r="S261" s="289"/>
      <c r="T261" s="289"/>
      <c r="U261" s="308"/>
      <c r="X261" s="338"/>
      <c r="Y261" s="338"/>
      <c r="Z261" s="338"/>
      <c r="AA261" s="338"/>
      <c r="AB261" s="338"/>
      <c r="AC261" s="338"/>
      <c r="AD261" s="338"/>
      <c r="AE261" s="338"/>
      <c r="AF261" s="338"/>
      <c r="AG261" s="338"/>
      <c r="AH261" s="338"/>
      <c r="AI261" s="338"/>
      <c r="AJ261" s="338"/>
      <c r="AK261" s="338"/>
      <c r="AL261" s="338"/>
      <c r="AM261" s="338"/>
      <c r="AN261" s="338"/>
      <c r="AO261" s="338"/>
      <c r="AP261" s="338"/>
      <c r="AQ261" s="338"/>
      <c r="AR261" s="338"/>
      <c r="AS261" s="338"/>
      <c r="AT261" s="338"/>
      <c r="AU261" s="338"/>
      <c r="AV261" s="338"/>
      <c r="AW261" s="338"/>
      <c r="AX261" s="338"/>
      <c r="AY261" s="338"/>
      <c r="AZ261" s="338"/>
      <c r="BA261" s="338"/>
      <c r="BB261" s="338"/>
      <c r="BC261" s="338"/>
      <c r="BD261" s="338"/>
      <c r="BE261" s="338"/>
      <c r="BF261" s="338"/>
      <c r="BG261" s="338"/>
      <c r="BH261" s="338"/>
      <c r="BI261" s="338"/>
      <c r="BJ261" s="338"/>
      <c r="BK261" s="338"/>
      <c r="BL261" s="338"/>
      <c r="BM261" s="338"/>
      <c r="BN261" s="338"/>
      <c r="BO261" s="338"/>
      <c r="BP261" s="338"/>
      <c r="BQ261" s="338"/>
      <c r="BR261" s="338"/>
      <c r="BS261" s="338"/>
      <c r="BT261" s="338"/>
      <c r="BU261" s="338"/>
      <c r="BV261" s="338"/>
      <c r="BW261" s="338"/>
      <c r="BX261" s="338"/>
      <c r="BY261" s="338"/>
      <c r="BZ261" s="338"/>
      <c r="CA261" s="338"/>
      <c r="CB261" s="338"/>
      <c r="CC261" s="338"/>
      <c r="CD261" s="338"/>
      <c r="CE261" s="338"/>
      <c r="CF261" s="338"/>
      <c r="CG261" s="338"/>
      <c r="CH261" s="338"/>
      <c r="CI261" s="338"/>
      <c r="CJ261" s="338"/>
      <c r="CK261" s="338"/>
      <c r="CL261" s="338"/>
      <c r="CM261" s="338"/>
      <c r="CN261" s="338"/>
      <c r="CO261" s="338"/>
    </row>
    <row r="262" spans="1:93" s="37" customFormat="1" ht="212.25" customHeight="1" x14ac:dyDescent="0.25">
      <c r="A262" s="26" t="s">
        <v>181</v>
      </c>
      <c r="B262" s="77" t="s">
        <v>12</v>
      </c>
      <c r="C262" s="79" t="s">
        <v>130</v>
      </c>
      <c r="D262" s="79" t="s">
        <v>133</v>
      </c>
      <c r="E262" s="85" t="s">
        <v>221</v>
      </c>
      <c r="F262" s="77"/>
      <c r="G262" s="121">
        <f>G263+G265+G267+G269+G271+G273</f>
        <v>457324810</v>
      </c>
      <c r="H262" s="121">
        <f>H263+H265+H267+H269+H271+H273</f>
        <v>443803780</v>
      </c>
      <c r="I262" s="121">
        <f>I263+I265+I267+I269+I271+I273</f>
        <v>443803780</v>
      </c>
      <c r="J262" s="217"/>
      <c r="K262" s="217"/>
      <c r="L262" s="217"/>
      <c r="M262" s="228"/>
      <c r="N262" s="70"/>
      <c r="O262" s="193"/>
      <c r="S262" s="279"/>
      <c r="T262" s="279"/>
      <c r="U262" s="300"/>
      <c r="X262" s="328"/>
      <c r="Y262" s="328"/>
      <c r="Z262" s="328"/>
      <c r="AA262" s="328"/>
      <c r="AB262" s="328"/>
      <c r="AC262" s="328"/>
      <c r="AD262" s="328"/>
      <c r="AE262" s="328"/>
      <c r="AF262" s="328"/>
      <c r="AG262" s="328"/>
      <c r="AH262" s="328"/>
      <c r="AI262" s="328"/>
      <c r="AJ262" s="328"/>
      <c r="AK262" s="328"/>
      <c r="AL262" s="328"/>
      <c r="AM262" s="328"/>
      <c r="AN262" s="328"/>
      <c r="AO262" s="328"/>
      <c r="AP262" s="328"/>
      <c r="AQ262" s="328"/>
      <c r="AR262" s="328"/>
      <c r="AS262" s="328"/>
      <c r="AT262" s="328"/>
      <c r="AU262" s="328"/>
      <c r="AV262" s="328"/>
      <c r="AW262" s="328"/>
      <c r="AX262" s="328"/>
      <c r="AY262" s="328"/>
      <c r="AZ262" s="328"/>
      <c r="BA262" s="328"/>
      <c r="BB262" s="328"/>
      <c r="BC262" s="328"/>
      <c r="BD262" s="328"/>
      <c r="BE262" s="328"/>
      <c r="BF262" s="328"/>
      <c r="BG262" s="328"/>
      <c r="BH262" s="328"/>
      <c r="BI262" s="328"/>
      <c r="BJ262" s="328"/>
      <c r="BK262" s="328"/>
      <c r="BL262" s="328"/>
      <c r="BM262" s="328"/>
      <c r="BN262" s="328"/>
      <c r="BO262" s="328"/>
      <c r="BP262" s="328"/>
      <c r="BQ262" s="328"/>
      <c r="BR262" s="328"/>
      <c r="BS262" s="328"/>
      <c r="BT262" s="328"/>
      <c r="BU262" s="328"/>
      <c r="BV262" s="328"/>
      <c r="BW262" s="328"/>
      <c r="BX262" s="328"/>
      <c r="BY262" s="328"/>
      <c r="BZ262" s="328"/>
      <c r="CA262" s="328"/>
      <c r="CB262" s="328"/>
      <c r="CC262" s="328"/>
      <c r="CD262" s="328"/>
      <c r="CE262" s="328"/>
      <c r="CF262" s="328"/>
      <c r="CG262" s="328"/>
      <c r="CH262" s="328"/>
      <c r="CI262" s="328"/>
      <c r="CJ262" s="328"/>
      <c r="CK262" s="328"/>
      <c r="CL262" s="328"/>
      <c r="CM262" s="328"/>
      <c r="CN262" s="328"/>
      <c r="CO262" s="328"/>
    </row>
    <row r="263" spans="1:93" s="31" customFormat="1" ht="46.15" customHeight="1" x14ac:dyDescent="0.25">
      <c r="A263" s="80" t="s">
        <v>179</v>
      </c>
      <c r="B263" s="77" t="s">
        <v>12</v>
      </c>
      <c r="C263" s="79" t="s">
        <v>130</v>
      </c>
      <c r="D263" s="79" t="s">
        <v>133</v>
      </c>
      <c r="E263" s="85" t="s">
        <v>226</v>
      </c>
      <c r="F263" s="77"/>
      <c r="G263" s="121">
        <f>G264</f>
        <v>51169325.710000001</v>
      </c>
      <c r="H263" s="121">
        <f>H264</f>
        <v>49660752.710000001</v>
      </c>
      <c r="I263" s="121">
        <f>I264</f>
        <v>49660752.710000001</v>
      </c>
      <c r="J263" s="209"/>
      <c r="K263" s="209"/>
      <c r="L263" s="209"/>
      <c r="M263" s="218"/>
      <c r="N263" s="69"/>
      <c r="O263" s="186"/>
      <c r="S263" s="271"/>
      <c r="T263" s="271"/>
      <c r="U263" s="52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1"/>
      <c r="CK263" s="51"/>
      <c r="CL263" s="51"/>
      <c r="CM263" s="51"/>
      <c r="CN263" s="51"/>
      <c r="CO263" s="51"/>
    </row>
    <row r="264" spans="1:93" s="28" customFormat="1" ht="126" x14ac:dyDescent="0.25">
      <c r="A264" s="95" t="s">
        <v>107</v>
      </c>
      <c r="B264" s="74" t="s">
        <v>12</v>
      </c>
      <c r="C264" s="78" t="s">
        <v>130</v>
      </c>
      <c r="D264" s="78" t="s">
        <v>133</v>
      </c>
      <c r="E264" s="85" t="s">
        <v>226</v>
      </c>
      <c r="F264" s="74">
        <v>100</v>
      </c>
      <c r="G264" s="120">
        <v>51169325.710000001</v>
      </c>
      <c r="H264" s="120">
        <v>49660752.710000001</v>
      </c>
      <c r="I264" s="120">
        <v>49660752.710000001</v>
      </c>
      <c r="J264" s="206"/>
      <c r="K264" s="206"/>
      <c r="L264" s="206"/>
      <c r="M264" s="207"/>
      <c r="N264" s="68"/>
      <c r="O264" s="184"/>
      <c r="S264" s="269"/>
      <c r="T264" s="269"/>
      <c r="U264" s="27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60"/>
      <c r="AT264" s="60"/>
      <c r="AU264" s="60"/>
      <c r="AV264" s="60"/>
      <c r="AW264" s="60"/>
      <c r="AX264" s="60"/>
      <c r="AY264" s="60"/>
      <c r="AZ264" s="60"/>
      <c r="BA264" s="60"/>
      <c r="BB264" s="60"/>
      <c r="BC264" s="60"/>
      <c r="BD264" s="60"/>
      <c r="BE264" s="60"/>
      <c r="BF264" s="60"/>
      <c r="BG264" s="60"/>
      <c r="BH264" s="60"/>
      <c r="BI264" s="60"/>
      <c r="BJ264" s="60"/>
      <c r="BK264" s="60"/>
      <c r="BL264" s="60"/>
      <c r="BM264" s="60"/>
      <c r="BN264" s="60"/>
      <c r="BO264" s="60"/>
      <c r="BP264" s="60"/>
      <c r="BQ264" s="60"/>
      <c r="BR264" s="60"/>
      <c r="BS264" s="60"/>
      <c r="BT264" s="60"/>
      <c r="BU264" s="60"/>
      <c r="BV264" s="60"/>
      <c r="BW264" s="60"/>
      <c r="BX264" s="60"/>
      <c r="BY264" s="60"/>
      <c r="BZ264" s="60"/>
      <c r="CA264" s="60"/>
      <c r="CB264" s="60"/>
      <c r="CC264" s="60"/>
      <c r="CD264" s="60"/>
      <c r="CE264" s="60"/>
      <c r="CF264" s="60"/>
      <c r="CG264" s="60"/>
      <c r="CH264" s="60"/>
      <c r="CI264" s="60"/>
      <c r="CJ264" s="60"/>
      <c r="CK264" s="60"/>
      <c r="CL264" s="60"/>
      <c r="CM264" s="60"/>
      <c r="CN264" s="60"/>
      <c r="CO264" s="60"/>
    </row>
    <row r="265" spans="1:93" s="31" customFormat="1" ht="124.5" customHeight="1" x14ac:dyDescent="0.25">
      <c r="A265" s="80" t="s">
        <v>180</v>
      </c>
      <c r="B265" s="77" t="s">
        <v>12</v>
      </c>
      <c r="C265" s="79" t="s">
        <v>130</v>
      </c>
      <c r="D265" s="79" t="s">
        <v>133</v>
      </c>
      <c r="E265" s="85" t="s">
        <v>222</v>
      </c>
      <c r="F265" s="77"/>
      <c r="G265" s="121">
        <f>G266</f>
        <v>33994990.200000003</v>
      </c>
      <c r="H265" s="121">
        <f>H266</f>
        <v>32902442.199999999</v>
      </c>
      <c r="I265" s="121">
        <f>I266</f>
        <v>32902442.199999999</v>
      </c>
      <c r="J265" s="209"/>
      <c r="K265" s="209"/>
      <c r="L265" s="209"/>
      <c r="M265" s="218"/>
      <c r="N265" s="69"/>
      <c r="O265" s="186"/>
      <c r="S265" s="271"/>
      <c r="T265" s="271"/>
      <c r="U265" s="52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  <c r="BP265" s="51"/>
      <c r="BQ265" s="51"/>
      <c r="BR265" s="51"/>
      <c r="BS265" s="51"/>
      <c r="BT265" s="51"/>
      <c r="BU265" s="51"/>
      <c r="BV265" s="51"/>
      <c r="BW265" s="51"/>
      <c r="BX265" s="51"/>
      <c r="BY265" s="51"/>
      <c r="BZ265" s="51"/>
      <c r="CA265" s="51"/>
      <c r="CB265" s="51"/>
      <c r="CC265" s="51"/>
      <c r="CD265" s="51"/>
      <c r="CE265" s="51"/>
      <c r="CF265" s="51"/>
      <c r="CG265" s="51"/>
      <c r="CH265" s="51"/>
      <c r="CI265" s="51"/>
      <c r="CJ265" s="51"/>
      <c r="CK265" s="51"/>
      <c r="CL265" s="51"/>
      <c r="CM265" s="51"/>
      <c r="CN265" s="51"/>
      <c r="CO265" s="51"/>
    </row>
    <row r="266" spans="1:93" s="28" customFormat="1" ht="126" x14ac:dyDescent="0.25">
      <c r="A266" s="95" t="s">
        <v>107</v>
      </c>
      <c r="B266" s="74" t="s">
        <v>12</v>
      </c>
      <c r="C266" s="78" t="s">
        <v>130</v>
      </c>
      <c r="D266" s="78" t="s">
        <v>133</v>
      </c>
      <c r="E266" s="85" t="s">
        <v>222</v>
      </c>
      <c r="F266" s="74">
        <v>100</v>
      </c>
      <c r="G266" s="120">
        <v>33994990.200000003</v>
      </c>
      <c r="H266" s="120">
        <v>32902442.199999999</v>
      </c>
      <c r="I266" s="120">
        <v>32902442.199999999</v>
      </c>
      <c r="J266" s="206"/>
      <c r="K266" s="206"/>
      <c r="L266" s="206"/>
      <c r="M266" s="207"/>
      <c r="N266" s="68"/>
      <c r="O266" s="184"/>
      <c r="S266" s="269"/>
      <c r="T266" s="269"/>
      <c r="U266" s="27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  <c r="AJ266" s="60"/>
      <c r="AK266" s="60"/>
      <c r="AL266" s="60"/>
      <c r="AM266" s="60"/>
      <c r="AN266" s="60"/>
      <c r="AO266" s="60"/>
      <c r="AP266" s="60"/>
      <c r="AQ266" s="60"/>
      <c r="AR266" s="60"/>
      <c r="AS266" s="60"/>
      <c r="AT266" s="60"/>
      <c r="AU266" s="60"/>
      <c r="AV266" s="60"/>
      <c r="AW266" s="60"/>
      <c r="AX266" s="60"/>
      <c r="AY266" s="60"/>
      <c r="AZ266" s="60"/>
      <c r="BA266" s="60"/>
      <c r="BB266" s="60"/>
      <c r="BC266" s="60"/>
      <c r="BD266" s="60"/>
      <c r="BE266" s="60"/>
      <c r="BF266" s="60"/>
      <c r="BG266" s="60"/>
      <c r="BH266" s="60"/>
      <c r="BI266" s="60"/>
      <c r="BJ266" s="60"/>
      <c r="BK266" s="60"/>
      <c r="BL266" s="60"/>
      <c r="BM266" s="60"/>
      <c r="BN266" s="60"/>
      <c r="BO266" s="60"/>
      <c r="BP266" s="60"/>
      <c r="BQ266" s="60"/>
      <c r="BR266" s="60"/>
      <c r="BS266" s="60"/>
      <c r="BT266" s="60"/>
      <c r="BU266" s="60"/>
      <c r="BV266" s="60"/>
      <c r="BW266" s="60"/>
      <c r="BX266" s="60"/>
      <c r="BY266" s="60"/>
      <c r="BZ266" s="60"/>
      <c r="CA266" s="60"/>
      <c r="CB266" s="60"/>
      <c r="CC266" s="60"/>
      <c r="CD266" s="60"/>
      <c r="CE266" s="60"/>
      <c r="CF266" s="60"/>
      <c r="CG266" s="60"/>
      <c r="CH266" s="60"/>
      <c r="CI266" s="60"/>
      <c r="CJ266" s="60"/>
      <c r="CK266" s="60"/>
      <c r="CL266" s="60"/>
      <c r="CM266" s="60"/>
      <c r="CN266" s="60"/>
      <c r="CO266" s="60"/>
    </row>
    <row r="267" spans="1:93" s="31" customFormat="1" ht="120.75" customHeight="1" x14ac:dyDescent="0.25">
      <c r="A267" s="80" t="s">
        <v>183</v>
      </c>
      <c r="B267" s="74" t="s">
        <v>12</v>
      </c>
      <c r="C267" s="78" t="s">
        <v>130</v>
      </c>
      <c r="D267" s="78" t="s">
        <v>133</v>
      </c>
      <c r="E267" s="85" t="s">
        <v>223</v>
      </c>
      <c r="F267" s="77"/>
      <c r="G267" s="121">
        <f>G268</f>
        <v>267201965.72999999</v>
      </c>
      <c r="H267" s="121">
        <f>H268</f>
        <v>260141718.72999999</v>
      </c>
      <c r="I267" s="121">
        <f>I268</f>
        <v>260141718.72999999</v>
      </c>
      <c r="J267" s="209"/>
      <c r="K267" s="209"/>
      <c r="L267" s="209"/>
      <c r="M267" s="218"/>
      <c r="N267" s="69"/>
      <c r="O267" s="186"/>
      <c r="S267" s="271"/>
      <c r="T267" s="271"/>
      <c r="U267" s="52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1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</row>
    <row r="268" spans="1:93" s="28" customFormat="1" ht="126" x14ac:dyDescent="0.25">
      <c r="A268" s="95" t="s">
        <v>107</v>
      </c>
      <c r="B268" s="74" t="s">
        <v>12</v>
      </c>
      <c r="C268" s="78" t="s">
        <v>130</v>
      </c>
      <c r="D268" s="78" t="s">
        <v>133</v>
      </c>
      <c r="E268" s="85" t="s">
        <v>223</v>
      </c>
      <c r="F268" s="74">
        <v>100</v>
      </c>
      <c r="G268" s="120">
        <v>267201965.72999999</v>
      </c>
      <c r="H268" s="120">
        <v>260141718.72999999</v>
      </c>
      <c r="I268" s="120">
        <v>260141718.72999999</v>
      </c>
      <c r="J268" s="206"/>
      <c r="K268" s="206"/>
      <c r="L268" s="206"/>
      <c r="M268" s="207"/>
      <c r="N268" s="68"/>
      <c r="O268" s="184"/>
      <c r="S268" s="269"/>
      <c r="T268" s="269"/>
      <c r="U268" s="27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60"/>
      <c r="AT268" s="60"/>
      <c r="AU268" s="60"/>
      <c r="AV268" s="60"/>
      <c r="AW268" s="60"/>
      <c r="AX268" s="60"/>
      <c r="AY268" s="60"/>
      <c r="AZ268" s="60"/>
      <c r="BA268" s="60"/>
      <c r="BB268" s="60"/>
      <c r="BC268" s="60"/>
      <c r="BD268" s="60"/>
      <c r="BE268" s="60"/>
      <c r="BF268" s="60"/>
      <c r="BG268" s="60"/>
      <c r="BH268" s="60"/>
      <c r="BI268" s="60"/>
      <c r="BJ268" s="60"/>
      <c r="BK268" s="60"/>
      <c r="BL268" s="60"/>
      <c r="BM268" s="60"/>
      <c r="BN268" s="60"/>
      <c r="BO268" s="60"/>
      <c r="BP268" s="60"/>
      <c r="BQ268" s="60"/>
      <c r="BR268" s="60"/>
      <c r="BS268" s="60"/>
      <c r="BT268" s="60"/>
      <c r="BU268" s="60"/>
      <c r="BV268" s="60"/>
      <c r="BW268" s="60"/>
      <c r="BX268" s="60"/>
      <c r="BY268" s="60"/>
      <c r="BZ268" s="60"/>
      <c r="CA268" s="60"/>
      <c r="CB268" s="60"/>
      <c r="CC268" s="60"/>
      <c r="CD268" s="60"/>
      <c r="CE268" s="60"/>
      <c r="CF268" s="60"/>
      <c r="CG268" s="60"/>
      <c r="CH268" s="60"/>
      <c r="CI268" s="60"/>
      <c r="CJ268" s="60"/>
      <c r="CK268" s="60"/>
      <c r="CL268" s="60"/>
      <c r="CM268" s="60"/>
      <c r="CN268" s="60"/>
      <c r="CO268" s="60"/>
    </row>
    <row r="269" spans="1:93" s="31" customFormat="1" ht="47.45" customHeight="1" x14ac:dyDescent="0.25">
      <c r="A269" s="80" t="s">
        <v>184</v>
      </c>
      <c r="B269" s="74" t="s">
        <v>12</v>
      </c>
      <c r="C269" s="78" t="s">
        <v>130</v>
      </c>
      <c r="D269" s="78" t="s">
        <v>133</v>
      </c>
      <c r="E269" s="85" t="s">
        <v>224</v>
      </c>
      <c r="F269" s="77"/>
      <c r="G269" s="121">
        <f>G270</f>
        <v>20043035.399999999</v>
      </c>
      <c r="H269" s="121">
        <f>H270</f>
        <v>19210142.399999999</v>
      </c>
      <c r="I269" s="121">
        <f>I270</f>
        <v>19210142.399999999</v>
      </c>
      <c r="J269" s="209"/>
      <c r="K269" s="209"/>
      <c r="L269" s="209"/>
      <c r="M269" s="218"/>
      <c r="N269" s="69"/>
      <c r="O269" s="186"/>
      <c r="S269" s="271"/>
      <c r="T269" s="271"/>
      <c r="U269" s="52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</row>
    <row r="270" spans="1:93" s="28" customFormat="1" ht="126" x14ac:dyDescent="0.25">
      <c r="A270" s="95" t="s">
        <v>107</v>
      </c>
      <c r="B270" s="74" t="s">
        <v>12</v>
      </c>
      <c r="C270" s="78" t="s">
        <v>130</v>
      </c>
      <c r="D270" s="78" t="s">
        <v>133</v>
      </c>
      <c r="E270" s="85" t="s">
        <v>224</v>
      </c>
      <c r="F270" s="74">
        <v>100</v>
      </c>
      <c r="G270" s="120">
        <v>20043035.399999999</v>
      </c>
      <c r="H270" s="120">
        <v>19210142.399999999</v>
      </c>
      <c r="I270" s="120">
        <v>19210142.399999999</v>
      </c>
      <c r="J270" s="206"/>
      <c r="K270" s="206"/>
      <c r="L270" s="206"/>
      <c r="M270" s="207"/>
      <c r="N270" s="68"/>
      <c r="O270" s="184"/>
      <c r="S270" s="269"/>
      <c r="T270" s="269"/>
      <c r="U270" s="27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60"/>
      <c r="AT270" s="60"/>
      <c r="AU270" s="60"/>
      <c r="AV270" s="60"/>
      <c r="AW270" s="60"/>
      <c r="AX270" s="60"/>
      <c r="AY270" s="60"/>
      <c r="AZ270" s="60"/>
      <c r="BA270" s="60"/>
      <c r="BB270" s="60"/>
      <c r="BC270" s="60"/>
      <c r="BD270" s="60"/>
      <c r="BE270" s="60"/>
      <c r="BF270" s="60"/>
      <c r="BG270" s="60"/>
      <c r="BH270" s="60"/>
      <c r="BI270" s="60"/>
      <c r="BJ270" s="60"/>
      <c r="BK270" s="60"/>
      <c r="BL270" s="60"/>
      <c r="BM270" s="60"/>
      <c r="BN270" s="60"/>
      <c r="BO270" s="60"/>
      <c r="BP270" s="60"/>
      <c r="BQ270" s="60"/>
      <c r="BR270" s="60"/>
      <c r="BS270" s="60"/>
      <c r="BT270" s="60"/>
      <c r="BU270" s="60"/>
      <c r="BV270" s="60"/>
      <c r="BW270" s="60"/>
      <c r="BX270" s="60"/>
      <c r="BY270" s="60"/>
      <c r="BZ270" s="60"/>
      <c r="CA270" s="60"/>
      <c r="CB270" s="60"/>
      <c r="CC270" s="60"/>
      <c r="CD270" s="60"/>
      <c r="CE270" s="60"/>
      <c r="CF270" s="60"/>
      <c r="CG270" s="60"/>
      <c r="CH270" s="60"/>
      <c r="CI270" s="60"/>
      <c r="CJ270" s="60"/>
      <c r="CK270" s="60"/>
      <c r="CL270" s="60"/>
      <c r="CM270" s="60"/>
      <c r="CN270" s="60"/>
      <c r="CO270" s="60"/>
    </row>
    <row r="271" spans="1:93" s="31" customFormat="1" ht="31.15" customHeight="1" x14ac:dyDescent="0.25">
      <c r="A271" s="80" t="s">
        <v>182</v>
      </c>
      <c r="B271" s="77" t="s">
        <v>12</v>
      </c>
      <c r="C271" s="79" t="s">
        <v>130</v>
      </c>
      <c r="D271" s="79" t="s">
        <v>133</v>
      </c>
      <c r="E271" s="85" t="s">
        <v>225</v>
      </c>
      <c r="F271" s="77"/>
      <c r="G271" s="121">
        <f>G272</f>
        <v>78812952.040000007</v>
      </c>
      <c r="H271" s="121">
        <f>H272</f>
        <v>75933400.040000007</v>
      </c>
      <c r="I271" s="121">
        <f>I272</f>
        <v>75933400.040000007</v>
      </c>
      <c r="J271" s="209"/>
      <c r="K271" s="209"/>
      <c r="L271" s="209"/>
      <c r="M271" s="218"/>
      <c r="N271" s="69"/>
      <c r="O271" s="186"/>
      <c r="S271" s="271"/>
      <c r="T271" s="271"/>
      <c r="U271" s="52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1"/>
      <c r="CK271" s="51"/>
      <c r="CL271" s="51"/>
      <c r="CM271" s="51"/>
      <c r="CN271" s="51"/>
      <c r="CO271" s="51"/>
    </row>
    <row r="272" spans="1:93" s="28" customFormat="1" ht="126" x14ac:dyDescent="0.25">
      <c r="A272" s="95" t="s">
        <v>107</v>
      </c>
      <c r="B272" s="74" t="s">
        <v>12</v>
      </c>
      <c r="C272" s="78" t="s">
        <v>130</v>
      </c>
      <c r="D272" s="78" t="s">
        <v>133</v>
      </c>
      <c r="E272" s="85" t="s">
        <v>225</v>
      </c>
      <c r="F272" s="74">
        <v>100</v>
      </c>
      <c r="G272" s="120">
        <v>78812952.040000007</v>
      </c>
      <c r="H272" s="120">
        <v>75933400.040000007</v>
      </c>
      <c r="I272" s="120">
        <v>75933400.040000007</v>
      </c>
      <c r="J272" s="206"/>
      <c r="K272" s="206"/>
      <c r="L272" s="206"/>
      <c r="M272" s="207"/>
      <c r="N272" s="68"/>
      <c r="O272" s="184"/>
      <c r="S272" s="269"/>
      <c r="T272" s="269"/>
      <c r="U272" s="27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60"/>
      <c r="AT272" s="60"/>
      <c r="AU272" s="60"/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  <c r="BG272" s="60"/>
      <c r="BH272" s="60"/>
      <c r="BI272" s="60"/>
      <c r="BJ272" s="60"/>
      <c r="BK272" s="60"/>
      <c r="BL272" s="60"/>
      <c r="BM272" s="60"/>
      <c r="BN272" s="60"/>
      <c r="BO272" s="60"/>
      <c r="BP272" s="60"/>
      <c r="BQ272" s="60"/>
      <c r="BR272" s="60"/>
      <c r="BS272" s="60"/>
      <c r="BT272" s="60"/>
      <c r="BU272" s="60"/>
      <c r="BV272" s="60"/>
      <c r="BW272" s="60"/>
      <c r="BX272" s="60"/>
      <c r="BY272" s="60"/>
      <c r="BZ272" s="60"/>
      <c r="CA272" s="60"/>
      <c r="CB272" s="60"/>
      <c r="CC272" s="60"/>
      <c r="CD272" s="60"/>
      <c r="CE272" s="60"/>
      <c r="CF272" s="60"/>
      <c r="CG272" s="60"/>
      <c r="CH272" s="60"/>
      <c r="CI272" s="60"/>
      <c r="CJ272" s="60"/>
      <c r="CK272" s="60"/>
      <c r="CL272" s="60"/>
      <c r="CM272" s="60"/>
      <c r="CN272" s="60"/>
      <c r="CO272" s="60"/>
    </row>
    <row r="273" spans="1:16384" s="31" customFormat="1" ht="143.25" customHeight="1" x14ac:dyDescent="0.25">
      <c r="A273" s="80" t="s">
        <v>185</v>
      </c>
      <c r="B273" s="77" t="s">
        <v>12</v>
      </c>
      <c r="C273" s="79" t="s">
        <v>130</v>
      </c>
      <c r="D273" s="79" t="s">
        <v>133</v>
      </c>
      <c r="E273" s="85" t="s">
        <v>228</v>
      </c>
      <c r="F273" s="77"/>
      <c r="G273" s="121">
        <f>G274</f>
        <v>6102540.9199999999</v>
      </c>
      <c r="H273" s="121">
        <f>H274</f>
        <v>5955323.9199999999</v>
      </c>
      <c r="I273" s="121">
        <f>I274</f>
        <v>5955323.9199999999</v>
      </c>
      <c r="J273" s="209"/>
      <c r="K273" s="209"/>
      <c r="L273" s="209"/>
      <c r="M273" s="218"/>
      <c r="N273" s="69"/>
      <c r="O273" s="186"/>
      <c r="S273" s="271"/>
      <c r="T273" s="271"/>
      <c r="U273" s="52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</row>
    <row r="274" spans="1:16384" s="28" customFormat="1" ht="126" x14ac:dyDescent="0.25">
      <c r="A274" s="95" t="s">
        <v>107</v>
      </c>
      <c r="B274" s="74" t="s">
        <v>12</v>
      </c>
      <c r="C274" s="78" t="s">
        <v>130</v>
      </c>
      <c r="D274" s="78" t="s">
        <v>133</v>
      </c>
      <c r="E274" s="85" t="s">
        <v>228</v>
      </c>
      <c r="F274" s="74">
        <v>100</v>
      </c>
      <c r="G274" s="120">
        <v>6102540.9199999999</v>
      </c>
      <c r="H274" s="120">
        <v>5955323.9199999999</v>
      </c>
      <c r="I274" s="120">
        <v>5955323.9199999999</v>
      </c>
      <c r="J274" s="206"/>
      <c r="K274" s="206"/>
      <c r="L274" s="206"/>
      <c r="M274" s="207"/>
      <c r="N274" s="68"/>
      <c r="O274" s="184"/>
      <c r="S274" s="269"/>
      <c r="T274" s="269"/>
      <c r="U274" s="27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60"/>
      <c r="AK274" s="60"/>
      <c r="AL274" s="60"/>
      <c r="AM274" s="60"/>
      <c r="AN274" s="60"/>
      <c r="AO274" s="60"/>
      <c r="AP274" s="60"/>
      <c r="AQ274" s="60"/>
      <c r="AR274" s="60"/>
      <c r="AS274" s="60"/>
      <c r="AT274" s="60"/>
      <c r="AU274" s="60"/>
      <c r="AV274" s="60"/>
      <c r="AW274" s="60"/>
      <c r="AX274" s="60"/>
      <c r="AY274" s="60"/>
      <c r="AZ274" s="60"/>
      <c r="BA274" s="60"/>
      <c r="BB274" s="60"/>
      <c r="BC274" s="60"/>
      <c r="BD274" s="60"/>
      <c r="BE274" s="60"/>
      <c r="BF274" s="60"/>
      <c r="BG274" s="60"/>
      <c r="BH274" s="60"/>
      <c r="BI274" s="60"/>
      <c r="BJ274" s="60"/>
      <c r="BK274" s="60"/>
      <c r="BL274" s="60"/>
      <c r="BM274" s="60"/>
      <c r="BN274" s="60"/>
      <c r="BO274" s="60"/>
      <c r="BP274" s="60"/>
      <c r="BQ274" s="60"/>
      <c r="BR274" s="60"/>
      <c r="BS274" s="60"/>
      <c r="BT274" s="60"/>
      <c r="BU274" s="60"/>
      <c r="BV274" s="60"/>
      <c r="BW274" s="60"/>
      <c r="BX274" s="60"/>
      <c r="BY274" s="60"/>
      <c r="BZ274" s="60"/>
      <c r="CA274" s="60"/>
      <c r="CB274" s="60"/>
      <c r="CC274" s="60"/>
      <c r="CD274" s="60"/>
      <c r="CE274" s="60"/>
      <c r="CF274" s="60"/>
      <c r="CG274" s="60"/>
      <c r="CH274" s="60"/>
      <c r="CI274" s="60"/>
      <c r="CJ274" s="60"/>
      <c r="CK274" s="60"/>
      <c r="CL274" s="60"/>
      <c r="CM274" s="60"/>
      <c r="CN274" s="60"/>
      <c r="CO274" s="60"/>
    </row>
    <row r="275" spans="1:16384" s="37" customFormat="1" ht="409.5" x14ac:dyDescent="0.25">
      <c r="A275" s="80" t="s">
        <v>106</v>
      </c>
      <c r="B275" s="77" t="s">
        <v>12</v>
      </c>
      <c r="C275" s="79" t="s">
        <v>130</v>
      </c>
      <c r="D275" s="79" t="s">
        <v>133</v>
      </c>
      <c r="E275" s="85" t="s">
        <v>68</v>
      </c>
      <c r="F275" s="77"/>
      <c r="G275" s="136">
        <f>G276</f>
        <v>18632430</v>
      </c>
      <c r="H275" s="136">
        <f>H276</f>
        <v>6571620</v>
      </c>
      <c r="I275" s="136">
        <f>I276</f>
        <v>6571620</v>
      </c>
      <c r="J275" s="217"/>
      <c r="K275" s="217"/>
      <c r="L275" s="217"/>
      <c r="M275" s="228"/>
      <c r="N275" s="70"/>
      <c r="O275" s="193"/>
      <c r="S275" s="279"/>
      <c r="T275" s="279"/>
      <c r="U275" s="300"/>
      <c r="X275" s="328"/>
      <c r="Y275" s="328"/>
      <c r="Z275" s="328"/>
      <c r="AA275" s="328"/>
      <c r="AB275" s="328"/>
      <c r="AC275" s="328"/>
      <c r="AD275" s="328"/>
      <c r="AE275" s="328"/>
      <c r="AF275" s="328"/>
      <c r="AG275" s="328"/>
      <c r="AH275" s="328"/>
      <c r="AI275" s="328"/>
      <c r="AJ275" s="328"/>
      <c r="AK275" s="328"/>
      <c r="AL275" s="328"/>
      <c r="AM275" s="328"/>
      <c r="AN275" s="328"/>
      <c r="AO275" s="328"/>
      <c r="AP275" s="328"/>
      <c r="AQ275" s="328"/>
      <c r="AR275" s="328"/>
      <c r="AS275" s="328"/>
      <c r="AT275" s="328"/>
      <c r="AU275" s="328"/>
      <c r="AV275" s="328"/>
      <c r="AW275" s="328"/>
      <c r="AX275" s="328"/>
      <c r="AY275" s="328"/>
      <c r="AZ275" s="328"/>
      <c r="BA275" s="328"/>
      <c r="BB275" s="328"/>
      <c r="BC275" s="328"/>
      <c r="BD275" s="328"/>
      <c r="BE275" s="328"/>
      <c r="BF275" s="328"/>
      <c r="BG275" s="328"/>
      <c r="BH275" s="328"/>
      <c r="BI275" s="328"/>
      <c r="BJ275" s="328"/>
      <c r="BK275" s="328"/>
      <c r="BL275" s="328"/>
      <c r="BM275" s="328"/>
      <c r="BN275" s="328"/>
      <c r="BO275" s="328"/>
      <c r="BP275" s="328"/>
      <c r="BQ275" s="328"/>
      <c r="BR275" s="328"/>
      <c r="BS275" s="328"/>
      <c r="BT275" s="328"/>
      <c r="BU275" s="328"/>
      <c r="BV275" s="328"/>
      <c r="BW275" s="328"/>
      <c r="BX275" s="328"/>
      <c r="BY275" s="328"/>
      <c r="BZ275" s="328"/>
      <c r="CA275" s="328"/>
      <c r="CB275" s="328"/>
      <c r="CC275" s="328"/>
      <c r="CD275" s="328"/>
      <c r="CE275" s="328"/>
      <c r="CF275" s="328"/>
      <c r="CG275" s="328"/>
      <c r="CH275" s="328"/>
      <c r="CI275" s="328"/>
      <c r="CJ275" s="328"/>
      <c r="CK275" s="328"/>
      <c r="CL275" s="328"/>
      <c r="CM275" s="328"/>
      <c r="CN275" s="328"/>
      <c r="CO275" s="328"/>
    </row>
    <row r="276" spans="1:16384" s="28" customFormat="1" ht="63" x14ac:dyDescent="0.25">
      <c r="A276" s="95" t="s">
        <v>108</v>
      </c>
      <c r="B276" s="74" t="s">
        <v>12</v>
      </c>
      <c r="C276" s="78" t="s">
        <v>130</v>
      </c>
      <c r="D276" s="78" t="s">
        <v>133</v>
      </c>
      <c r="E276" s="85" t="s">
        <v>68</v>
      </c>
      <c r="F276" s="74">
        <v>200</v>
      </c>
      <c r="G276" s="121">
        <v>18632430</v>
      </c>
      <c r="H276" s="120">
        <v>6571620</v>
      </c>
      <c r="I276" s="120">
        <v>6571620</v>
      </c>
      <c r="J276" s="206"/>
      <c r="K276" s="206"/>
      <c r="L276" s="206"/>
      <c r="M276" s="207"/>
      <c r="N276" s="68"/>
      <c r="O276" s="184"/>
      <c r="S276" s="269"/>
      <c r="T276" s="269"/>
      <c r="U276" s="27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60"/>
      <c r="AT276" s="60"/>
      <c r="AU276" s="60"/>
      <c r="AV276" s="60"/>
      <c r="AW276" s="60"/>
      <c r="AX276" s="60"/>
      <c r="AY276" s="60"/>
      <c r="AZ276" s="60"/>
      <c r="BA276" s="60"/>
      <c r="BB276" s="60"/>
      <c r="BC276" s="60"/>
      <c r="BD276" s="60"/>
      <c r="BE276" s="60"/>
      <c r="BF276" s="60"/>
      <c r="BG276" s="60"/>
      <c r="BH276" s="60"/>
      <c r="BI276" s="60"/>
      <c r="BJ276" s="60"/>
      <c r="BK276" s="60"/>
      <c r="BL276" s="60"/>
      <c r="BM276" s="60"/>
      <c r="BN276" s="60"/>
      <c r="BO276" s="60"/>
      <c r="BP276" s="60"/>
      <c r="BQ276" s="60"/>
      <c r="BR276" s="60"/>
      <c r="BS276" s="60"/>
      <c r="BT276" s="60"/>
      <c r="BU276" s="60"/>
      <c r="BV276" s="60"/>
      <c r="BW276" s="60"/>
      <c r="BX276" s="60"/>
      <c r="BY276" s="60"/>
      <c r="BZ276" s="60"/>
      <c r="CA276" s="60"/>
      <c r="CB276" s="60"/>
      <c r="CC276" s="60"/>
      <c r="CD276" s="60"/>
      <c r="CE276" s="60"/>
      <c r="CF276" s="60"/>
      <c r="CG276" s="60"/>
      <c r="CH276" s="60"/>
      <c r="CI276" s="60"/>
      <c r="CJ276" s="60"/>
      <c r="CK276" s="60"/>
      <c r="CL276" s="60"/>
      <c r="CM276" s="60"/>
      <c r="CN276" s="60"/>
      <c r="CO276" s="60"/>
    </row>
    <row r="277" spans="1:16384" s="110" customFormat="1" ht="28.15" customHeight="1" x14ac:dyDescent="0.25">
      <c r="A277" s="88" t="s">
        <v>53</v>
      </c>
      <c r="B277" s="77" t="s">
        <v>12</v>
      </c>
      <c r="C277" s="79" t="s">
        <v>130</v>
      </c>
      <c r="D277" s="79" t="s">
        <v>133</v>
      </c>
      <c r="E277" s="85" t="s">
        <v>69</v>
      </c>
      <c r="F277" s="77"/>
      <c r="G277" s="121">
        <f>G278+G279+G281+G280</f>
        <v>73521393.989999995</v>
      </c>
      <c r="H277" s="121">
        <f>H278+H279+H281+H280</f>
        <v>56453802.969999999</v>
      </c>
      <c r="I277" s="121">
        <f>I278+I279+I281+I280</f>
        <v>57380001.43</v>
      </c>
      <c r="J277" s="206"/>
      <c r="K277" s="206"/>
      <c r="L277" s="206"/>
      <c r="M277" s="207"/>
      <c r="N277" s="68"/>
      <c r="O277" s="184"/>
      <c r="S277" s="269"/>
      <c r="T277" s="269"/>
      <c r="U277" s="306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60"/>
      <c r="AT277" s="60"/>
      <c r="AU277" s="60"/>
      <c r="AV277" s="60"/>
      <c r="AW277" s="335"/>
      <c r="AX277" s="335"/>
      <c r="AY277" s="335"/>
      <c r="AZ277" s="335"/>
      <c r="BA277" s="335"/>
      <c r="BB277" s="335"/>
      <c r="BC277" s="335"/>
      <c r="BD277" s="335"/>
      <c r="BE277" s="335"/>
      <c r="BF277" s="335"/>
      <c r="BG277" s="335"/>
      <c r="BH277" s="335"/>
      <c r="BI277" s="335"/>
      <c r="BJ277" s="335"/>
      <c r="BK277" s="335"/>
      <c r="BL277" s="335"/>
      <c r="BM277" s="335"/>
      <c r="BN277" s="335"/>
      <c r="BO277" s="335"/>
      <c r="BP277" s="335"/>
      <c r="BQ277" s="335"/>
      <c r="BR277" s="335"/>
      <c r="BS277" s="335"/>
      <c r="BT277" s="335"/>
      <c r="BU277" s="335"/>
      <c r="BV277" s="335"/>
      <c r="BW277" s="335"/>
      <c r="BX277" s="335"/>
      <c r="BY277" s="335"/>
      <c r="BZ277" s="335"/>
      <c r="CA277" s="335"/>
      <c r="CB277" s="335"/>
      <c r="CC277" s="335"/>
      <c r="CD277" s="335"/>
      <c r="CE277" s="335"/>
      <c r="CF277" s="335"/>
      <c r="CG277" s="335"/>
      <c r="CH277" s="335"/>
      <c r="CI277" s="335"/>
      <c r="CJ277" s="335"/>
      <c r="CK277" s="335"/>
      <c r="CL277" s="335"/>
      <c r="CM277" s="335"/>
      <c r="CN277" s="335"/>
      <c r="CO277" s="335"/>
    </row>
    <row r="278" spans="1:16384" s="28" customFormat="1" ht="126" x14ac:dyDescent="0.25">
      <c r="A278" s="95" t="s">
        <v>107</v>
      </c>
      <c r="B278" s="74" t="s">
        <v>12</v>
      </c>
      <c r="C278" s="78" t="s">
        <v>130</v>
      </c>
      <c r="D278" s="78" t="s">
        <v>133</v>
      </c>
      <c r="E278" s="85" t="s">
        <v>69</v>
      </c>
      <c r="F278" s="74">
        <v>100</v>
      </c>
      <c r="G278" s="120">
        <v>9375696.7899999991</v>
      </c>
      <c r="H278" s="120">
        <v>8998799.0399999991</v>
      </c>
      <c r="I278" s="120">
        <v>8998799.0399999991</v>
      </c>
      <c r="J278" s="206"/>
      <c r="K278" s="206"/>
      <c r="L278" s="206"/>
      <c r="M278" s="207"/>
      <c r="N278" s="68"/>
      <c r="O278" s="184"/>
      <c r="S278" s="269"/>
      <c r="T278" s="269"/>
      <c r="U278" s="27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60"/>
      <c r="AT278" s="60"/>
      <c r="AU278" s="60"/>
      <c r="AV278" s="60"/>
      <c r="AW278" s="60"/>
      <c r="AX278" s="60"/>
      <c r="AY278" s="60"/>
      <c r="AZ278" s="60"/>
      <c r="BA278" s="60"/>
      <c r="BB278" s="60"/>
      <c r="BC278" s="60"/>
      <c r="BD278" s="60"/>
      <c r="BE278" s="60"/>
      <c r="BF278" s="60"/>
      <c r="BG278" s="60"/>
      <c r="BH278" s="60"/>
      <c r="BI278" s="60"/>
      <c r="BJ278" s="60"/>
      <c r="BK278" s="60"/>
      <c r="BL278" s="60"/>
      <c r="BM278" s="60"/>
      <c r="BN278" s="60"/>
      <c r="BO278" s="60"/>
      <c r="BP278" s="60"/>
      <c r="BQ278" s="60"/>
      <c r="BR278" s="60"/>
      <c r="BS278" s="60"/>
      <c r="BT278" s="60"/>
      <c r="BU278" s="60"/>
      <c r="BV278" s="60"/>
      <c r="BW278" s="60"/>
      <c r="BX278" s="60"/>
      <c r="BY278" s="60"/>
      <c r="BZ278" s="60"/>
      <c r="CA278" s="60"/>
      <c r="CB278" s="60"/>
      <c r="CC278" s="60"/>
      <c r="CD278" s="60"/>
      <c r="CE278" s="60"/>
      <c r="CF278" s="60"/>
      <c r="CG278" s="60"/>
      <c r="CH278" s="60"/>
      <c r="CI278" s="60"/>
      <c r="CJ278" s="60"/>
      <c r="CK278" s="60"/>
      <c r="CL278" s="60"/>
      <c r="CM278" s="60"/>
      <c r="CN278" s="60"/>
      <c r="CO278" s="60"/>
    </row>
    <row r="279" spans="1:16384" s="31" customFormat="1" ht="63" x14ac:dyDescent="0.25">
      <c r="A279" s="95" t="s">
        <v>108</v>
      </c>
      <c r="B279" s="74" t="s">
        <v>12</v>
      </c>
      <c r="C279" s="79" t="s">
        <v>130</v>
      </c>
      <c r="D279" s="79" t="s">
        <v>133</v>
      </c>
      <c r="E279" s="85" t="s">
        <v>69</v>
      </c>
      <c r="F279" s="74">
        <v>200</v>
      </c>
      <c r="G279" s="122">
        <f>50631555.44+208136.77+4692217.93</f>
        <v>55531910.140000001</v>
      </c>
      <c r="H279" s="122">
        <v>37372693.93</v>
      </c>
      <c r="I279" s="122">
        <v>38298892.390000001</v>
      </c>
      <c r="J279" s="209">
        <v>578000</v>
      </c>
      <c r="K279" s="209"/>
      <c r="L279" s="209">
        <v>2515193.7999999998</v>
      </c>
      <c r="M279" s="218"/>
      <c r="N279" s="69">
        <f>3605400-98200</f>
        <v>3507200</v>
      </c>
      <c r="O279" s="186"/>
      <c r="Q279" s="31">
        <v>1190000</v>
      </c>
      <c r="S279" s="271"/>
      <c r="T279" s="271"/>
      <c r="U279" s="52"/>
      <c r="X279" s="298">
        <f>4692217.93</f>
        <v>4692217.93</v>
      </c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</row>
    <row r="280" spans="1:16384" s="28" customFormat="1" ht="47.25" x14ac:dyDescent="0.25">
      <c r="A280" s="95" t="s">
        <v>113</v>
      </c>
      <c r="B280" s="74" t="s">
        <v>12</v>
      </c>
      <c r="C280" s="79" t="s">
        <v>130</v>
      </c>
      <c r="D280" s="79" t="s">
        <v>133</v>
      </c>
      <c r="E280" s="85" t="s">
        <v>69</v>
      </c>
      <c r="F280" s="74">
        <v>300</v>
      </c>
      <c r="G280" s="122">
        <v>366013.32</v>
      </c>
      <c r="H280" s="122">
        <v>130000</v>
      </c>
      <c r="I280" s="122">
        <v>130000</v>
      </c>
      <c r="J280" s="206"/>
      <c r="K280" s="206"/>
      <c r="L280" s="206"/>
      <c r="M280" s="207"/>
      <c r="N280" s="68"/>
      <c r="O280" s="184"/>
      <c r="S280" s="269"/>
      <c r="T280" s="269"/>
      <c r="U280" s="27"/>
      <c r="X280" s="298">
        <v>208136.77</v>
      </c>
      <c r="Y280" s="60" t="s">
        <v>284</v>
      </c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60"/>
      <c r="AT280" s="60"/>
      <c r="AU280" s="60"/>
      <c r="AV280" s="60"/>
      <c r="AW280" s="60"/>
      <c r="AX280" s="60"/>
      <c r="AY280" s="60"/>
      <c r="AZ280" s="60"/>
      <c r="BA280" s="60"/>
      <c r="BB280" s="60"/>
      <c r="BC280" s="60"/>
      <c r="BD280" s="60"/>
      <c r="BE280" s="60"/>
      <c r="BF280" s="60"/>
      <c r="BG280" s="60"/>
      <c r="BH280" s="60"/>
      <c r="BI280" s="60"/>
      <c r="BJ280" s="60"/>
      <c r="BK280" s="60"/>
      <c r="BL280" s="60"/>
      <c r="BM280" s="60"/>
      <c r="BN280" s="60"/>
      <c r="BO280" s="60"/>
      <c r="BP280" s="60"/>
      <c r="BQ280" s="60"/>
      <c r="BR280" s="60"/>
      <c r="BS280" s="60"/>
      <c r="BT280" s="60"/>
      <c r="BU280" s="60"/>
      <c r="BV280" s="60"/>
      <c r="BW280" s="60"/>
      <c r="BX280" s="60"/>
      <c r="BY280" s="60"/>
      <c r="BZ280" s="60"/>
      <c r="CA280" s="60"/>
      <c r="CB280" s="60"/>
      <c r="CC280" s="60"/>
      <c r="CD280" s="60"/>
      <c r="CE280" s="60"/>
      <c r="CF280" s="60"/>
      <c r="CG280" s="60"/>
      <c r="CH280" s="60"/>
      <c r="CI280" s="60"/>
      <c r="CJ280" s="60"/>
      <c r="CK280" s="60"/>
      <c r="CL280" s="60"/>
      <c r="CM280" s="60"/>
      <c r="CN280" s="60"/>
      <c r="CO280" s="60"/>
    </row>
    <row r="281" spans="1:16384" s="54" customFormat="1" ht="31.5" x14ac:dyDescent="0.25">
      <c r="A281" s="95" t="s">
        <v>96</v>
      </c>
      <c r="B281" s="74" t="s">
        <v>12</v>
      </c>
      <c r="C281" s="79" t="s">
        <v>130</v>
      </c>
      <c r="D281" s="79" t="s">
        <v>133</v>
      </c>
      <c r="E281" s="85" t="s">
        <v>69</v>
      </c>
      <c r="F281" s="74">
        <v>800</v>
      </c>
      <c r="G281" s="122">
        <v>8247773.7400000002</v>
      </c>
      <c r="H281" s="122">
        <v>9952310</v>
      </c>
      <c r="I281" s="122">
        <v>9952310</v>
      </c>
      <c r="J281" s="229"/>
      <c r="K281" s="229"/>
      <c r="L281" s="229"/>
      <c r="M281" s="230"/>
      <c r="N281" s="173"/>
      <c r="O281" s="194"/>
      <c r="S281" s="281"/>
      <c r="T281" s="281"/>
      <c r="U281" s="304"/>
      <c r="X281" s="332"/>
      <c r="Y281" s="332"/>
      <c r="Z281" s="332"/>
      <c r="AA281" s="332"/>
      <c r="AB281" s="332"/>
      <c r="AC281" s="332"/>
      <c r="AD281" s="332"/>
      <c r="AE281" s="332"/>
      <c r="AF281" s="332"/>
      <c r="AG281" s="332"/>
      <c r="AH281" s="332"/>
      <c r="AI281" s="332"/>
      <c r="AJ281" s="332"/>
      <c r="AK281" s="332"/>
      <c r="AL281" s="332"/>
      <c r="AM281" s="332"/>
      <c r="AN281" s="332"/>
      <c r="AO281" s="332"/>
      <c r="AP281" s="332"/>
      <c r="AQ281" s="332"/>
      <c r="AR281" s="332"/>
      <c r="AS281" s="332"/>
      <c r="AT281" s="332"/>
      <c r="AU281" s="332"/>
      <c r="AV281" s="332"/>
      <c r="AW281" s="332"/>
      <c r="AX281" s="332"/>
      <c r="AY281" s="332"/>
      <c r="AZ281" s="332"/>
      <c r="BA281" s="332"/>
      <c r="BB281" s="332"/>
      <c r="BC281" s="332"/>
      <c r="BD281" s="332"/>
      <c r="BE281" s="332"/>
      <c r="BF281" s="332"/>
      <c r="BG281" s="332"/>
      <c r="BH281" s="332"/>
      <c r="BI281" s="332"/>
      <c r="BJ281" s="332"/>
      <c r="BK281" s="332"/>
      <c r="BL281" s="332"/>
      <c r="BM281" s="332"/>
      <c r="BN281" s="332"/>
      <c r="BO281" s="332"/>
      <c r="BP281" s="332"/>
      <c r="BQ281" s="332"/>
      <c r="BR281" s="332"/>
      <c r="BS281" s="332"/>
      <c r="BT281" s="332"/>
      <c r="BU281" s="332"/>
      <c r="BV281" s="332"/>
      <c r="BW281" s="332"/>
      <c r="BX281" s="332"/>
      <c r="BY281" s="332"/>
      <c r="BZ281" s="332"/>
      <c r="CA281" s="332"/>
      <c r="CB281" s="332"/>
      <c r="CC281" s="332"/>
      <c r="CD281" s="332"/>
      <c r="CE281" s="332"/>
      <c r="CF281" s="332"/>
      <c r="CG281" s="332"/>
      <c r="CH281" s="332"/>
      <c r="CI281" s="332"/>
      <c r="CJ281" s="332"/>
      <c r="CK281" s="332"/>
      <c r="CL281" s="332"/>
      <c r="CM281" s="332"/>
      <c r="CN281" s="332"/>
      <c r="CO281" s="332"/>
    </row>
    <row r="282" spans="1:16384" s="109" customFormat="1" ht="110.25" x14ac:dyDescent="0.25">
      <c r="A282" s="137" t="s">
        <v>195</v>
      </c>
      <c r="B282" s="77">
        <v>873</v>
      </c>
      <c r="C282" s="79" t="s">
        <v>130</v>
      </c>
      <c r="D282" s="79" t="s">
        <v>133</v>
      </c>
      <c r="E282" s="85" t="s">
        <v>227</v>
      </c>
      <c r="F282" s="77"/>
      <c r="G282" s="124">
        <f>G283</f>
        <v>28741674.559999999</v>
      </c>
      <c r="H282" s="124">
        <f t="shared" ref="H282:I282" si="61">H283</f>
        <v>25141643.579999998</v>
      </c>
      <c r="I282" s="124">
        <f t="shared" si="61"/>
        <v>21310848.07</v>
      </c>
      <c r="J282" s="209"/>
      <c r="K282" s="209"/>
      <c r="L282" s="209"/>
      <c r="M282" s="218"/>
      <c r="N282" s="69"/>
      <c r="O282" s="186"/>
      <c r="S282" s="271"/>
      <c r="T282" s="271"/>
      <c r="U282" s="309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339"/>
      <c r="AX282" s="339"/>
      <c r="AY282" s="339"/>
      <c r="AZ282" s="339"/>
      <c r="BA282" s="339"/>
      <c r="BB282" s="339"/>
      <c r="BC282" s="339"/>
      <c r="BD282" s="339"/>
      <c r="BE282" s="339"/>
      <c r="BF282" s="339"/>
      <c r="BG282" s="339"/>
      <c r="BH282" s="339"/>
      <c r="BI282" s="339"/>
      <c r="BJ282" s="339"/>
      <c r="BK282" s="339"/>
      <c r="BL282" s="339"/>
      <c r="BM282" s="339"/>
      <c r="BN282" s="339"/>
      <c r="BO282" s="339"/>
      <c r="BP282" s="339"/>
      <c r="BQ282" s="339"/>
      <c r="BR282" s="339"/>
      <c r="BS282" s="339"/>
      <c r="BT282" s="339"/>
      <c r="BU282" s="339"/>
      <c r="BV282" s="339"/>
      <c r="BW282" s="339"/>
      <c r="BX282" s="339"/>
      <c r="BY282" s="339"/>
      <c r="BZ282" s="339"/>
      <c r="CA282" s="339"/>
      <c r="CB282" s="339"/>
      <c r="CC282" s="339"/>
      <c r="CD282" s="339"/>
      <c r="CE282" s="339"/>
      <c r="CF282" s="339"/>
      <c r="CG282" s="339"/>
      <c r="CH282" s="339"/>
      <c r="CI282" s="339"/>
      <c r="CJ282" s="339"/>
      <c r="CK282" s="339"/>
      <c r="CL282" s="339"/>
      <c r="CM282" s="339"/>
      <c r="CN282" s="339"/>
      <c r="CO282" s="339"/>
    </row>
    <row r="283" spans="1:16384" s="53" customFormat="1" ht="63" x14ac:dyDescent="0.25">
      <c r="A283" s="252" t="s">
        <v>108</v>
      </c>
      <c r="B283" s="253">
        <v>873</v>
      </c>
      <c r="C283" s="254" t="s">
        <v>130</v>
      </c>
      <c r="D283" s="254" t="s">
        <v>133</v>
      </c>
      <c r="E283" s="255" t="s">
        <v>227</v>
      </c>
      <c r="F283" s="253">
        <v>200</v>
      </c>
      <c r="G283" s="256">
        <v>28741674.559999999</v>
      </c>
      <c r="H283" s="256">
        <v>25141643.579999998</v>
      </c>
      <c r="I283" s="256">
        <v>21310848.07</v>
      </c>
      <c r="J283" s="234"/>
      <c r="K283" s="234"/>
      <c r="L283" s="234"/>
      <c r="M283" s="235"/>
      <c r="N283" s="176"/>
      <c r="O283" s="196"/>
      <c r="S283" s="289"/>
      <c r="T283" s="289"/>
      <c r="U283" s="308"/>
      <c r="X283" s="338"/>
      <c r="Y283" s="338"/>
      <c r="Z283" s="338"/>
      <c r="AA283" s="338"/>
      <c r="AB283" s="338"/>
      <c r="AC283" s="338"/>
      <c r="AD283" s="338"/>
      <c r="AE283" s="338"/>
      <c r="AF283" s="338"/>
      <c r="AG283" s="338"/>
      <c r="AH283" s="338"/>
      <c r="AI283" s="338"/>
      <c r="AJ283" s="338"/>
      <c r="AK283" s="338"/>
      <c r="AL283" s="338"/>
      <c r="AM283" s="338"/>
      <c r="AN283" s="338"/>
      <c r="AO283" s="338"/>
      <c r="AP283" s="338"/>
      <c r="AQ283" s="338"/>
      <c r="AR283" s="338"/>
      <c r="AS283" s="338"/>
      <c r="AT283" s="338"/>
      <c r="AU283" s="338"/>
      <c r="AV283" s="338"/>
      <c r="AW283" s="338"/>
      <c r="AX283" s="338"/>
      <c r="AY283" s="338"/>
      <c r="AZ283" s="338"/>
      <c r="BA283" s="338"/>
      <c r="BB283" s="338"/>
      <c r="BC283" s="338"/>
      <c r="BD283" s="338"/>
      <c r="BE283" s="338"/>
      <c r="BF283" s="338"/>
      <c r="BG283" s="338"/>
      <c r="BH283" s="338"/>
      <c r="BI283" s="338"/>
      <c r="BJ283" s="338"/>
      <c r="BK283" s="338"/>
      <c r="BL283" s="338"/>
      <c r="BM283" s="338"/>
      <c r="BN283" s="338"/>
      <c r="BO283" s="338"/>
      <c r="BP283" s="338"/>
      <c r="BQ283" s="338"/>
      <c r="BR283" s="338"/>
      <c r="BS283" s="338"/>
      <c r="BT283" s="338"/>
      <c r="BU283" s="338"/>
      <c r="BV283" s="338"/>
      <c r="BW283" s="338"/>
      <c r="BX283" s="338"/>
      <c r="BY283" s="338"/>
      <c r="BZ283" s="338"/>
      <c r="CA283" s="338"/>
      <c r="CB283" s="338"/>
      <c r="CC283" s="338"/>
      <c r="CD283" s="338"/>
      <c r="CE283" s="338"/>
      <c r="CF283" s="338"/>
      <c r="CG283" s="338"/>
      <c r="CH283" s="338"/>
      <c r="CI283" s="338"/>
      <c r="CJ283" s="338"/>
      <c r="CK283" s="338"/>
      <c r="CL283" s="338"/>
      <c r="CM283" s="338"/>
      <c r="CN283" s="338"/>
      <c r="CO283" s="338"/>
    </row>
    <row r="284" spans="1:16384" s="259" customFormat="1" ht="121.9" customHeight="1" x14ac:dyDescent="0.25">
      <c r="A284" s="80" t="s">
        <v>207</v>
      </c>
      <c r="B284" s="77">
        <v>873</v>
      </c>
      <c r="C284" s="79" t="s">
        <v>130</v>
      </c>
      <c r="D284" s="79" t="s">
        <v>133</v>
      </c>
      <c r="E284" s="258" t="s">
        <v>278</v>
      </c>
      <c r="F284" s="77"/>
      <c r="G284" s="124">
        <f>G285</f>
        <v>451900</v>
      </c>
      <c r="H284" s="124"/>
      <c r="I284" s="124"/>
      <c r="J284" s="234"/>
      <c r="K284" s="234"/>
      <c r="L284" s="234"/>
      <c r="M284" s="235"/>
      <c r="N284" s="176"/>
      <c r="O284" s="196"/>
      <c r="P284" s="53"/>
      <c r="S284" s="290"/>
      <c r="T284" s="290"/>
      <c r="U284" s="310"/>
      <c r="W284" s="318"/>
      <c r="X284" s="338"/>
      <c r="Y284" s="338"/>
      <c r="Z284" s="338"/>
      <c r="AA284" s="338"/>
      <c r="AB284" s="338"/>
      <c r="AC284" s="338"/>
      <c r="AD284" s="338"/>
      <c r="AE284" s="338"/>
      <c r="AF284" s="338"/>
      <c r="AG284" s="338"/>
      <c r="AH284" s="338"/>
      <c r="AI284" s="338"/>
      <c r="AJ284" s="338"/>
      <c r="AK284" s="338"/>
      <c r="AL284" s="338"/>
      <c r="AM284" s="338"/>
      <c r="AN284" s="338"/>
      <c r="AO284" s="338"/>
      <c r="AP284" s="338"/>
      <c r="AQ284" s="338"/>
      <c r="AR284" s="338"/>
      <c r="AS284" s="338"/>
      <c r="AT284" s="338"/>
      <c r="AU284" s="338"/>
      <c r="AV284" s="338"/>
      <c r="AW284" s="338"/>
      <c r="AX284" s="338"/>
      <c r="AY284" s="338"/>
      <c r="AZ284" s="338"/>
      <c r="BA284" s="338"/>
      <c r="BB284" s="338"/>
      <c r="BC284" s="338"/>
      <c r="BD284" s="338"/>
      <c r="BE284" s="338"/>
      <c r="BF284" s="338"/>
      <c r="BG284" s="338"/>
      <c r="BH284" s="338"/>
      <c r="BI284" s="338"/>
      <c r="BJ284" s="338"/>
      <c r="BK284" s="338"/>
      <c r="BL284" s="338"/>
      <c r="BM284" s="338"/>
      <c r="BN284" s="338"/>
      <c r="BO284" s="338"/>
      <c r="BP284" s="338"/>
      <c r="BQ284" s="338"/>
      <c r="BR284" s="338"/>
      <c r="BS284" s="338"/>
      <c r="BT284" s="338"/>
      <c r="BU284" s="338"/>
      <c r="BV284" s="338"/>
      <c r="BW284" s="338"/>
      <c r="BX284" s="338"/>
      <c r="BY284" s="338"/>
      <c r="BZ284" s="338"/>
      <c r="CA284" s="338"/>
      <c r="CB284" s="338"/>
      <c r="CC284" s="338"/>
      <c r="CD284" s="338"/>
      <c r="CE284" s="338"/>
      <c r="CF284" s="338"/>
      <c r="CG284" s="338"/>
      <c r="CH284" s="338"/>
      <c r="CI284" s="338"/>
      <c r="CJ284" s="338"/>
      <c r="CK284" s="338"/>
      <c r="CL284" s="338"/>
      <c r="CM284" s="338"/>
      <c r="CN284" s="338"/>
      <c r="CO284" s="338"/>
      <c r="CP284" s="320"/>
    </row>
    <row r="285" spans="1:16384" s="74" customFormat="1" ht="63" x14ac:dyDescent="0.25">
      <c r="A285" s="95" t="s">
        <v>108</v>
      </c>
      <c r="B285" s="74">
        <v>873</v>
      </c>
      <c r="C285" s="79" t="s">
        <v>130</v>
      </c>
      <c r="D285" s="79" t="s">
        <v>133</v>
      </c>
      <c r="E285" s="262" t="s">
        <v>278</v>
      </c>
      <c r="F285" s="262" t="s">
        <v>109</v>
      </c>
      <c r="G285" s="350">
        <v>451900</v>
      </c>
      <c r="H285" s="352"/>
      <c r="I285" s="352"/>
      <c r="J285" s="206"/>
      <c r="K285" s="206"/>
      <c r="L285" s="206"/>
      <c r="M285" s="207"/>
      <c r="N285" s="68"/>
      <c r="O285" s="184"/>
      <c r="P285" s="28"/>
      <c r="Q285" s="262"/>
      <c r="R285" s="262"/>
      <c r="S285" s="291"/>
      <c r="T285" s="291"/>
      <c r="U285" s="263"/>
      <c r="V285" s="262"/>
      <c r="W285" s="319"/>
      <c r="X285" s="340"/>
      <c r="Y285" s="340"/>
      <c r="Z285" s="340"/>
      <c r="AA285" s="340"/>
      <c r="AB285" s="340"/>
      <c r="AC285" s="340"/>
      <c r="AD285" s="340"/>
      <c r="AE285" s="340"/>
      <c r="AF285" s="340"/>
      <c r="AG285" s="340"/>
      <c r="AH285" s="340"/>
      <c r="AI285" s="340"/>
      <c r="AJ285" s="340"/>
      <c r="AK285" s="340"/>
      <c r="AL285" s="340"/>
      <c r="AM285" s="340"/>
      <c r="AN285" s="340"/>
      <c r="AO285" s="340"/>
      <c r="AP285" s="340"/>
      <c r="AQ285" s="340"/>
      <c r="AR285" s="340"/>
      <c r="AS285" s="340"/>
      <c r="AT285" s="340"/>
      <c r="AU285" s="340"/>
      <c r="AV285" s="340"/>
      <c r="AW285" s="341"/>
      <c r="AX285" s="341"/>
      <c r="AY285" s="341"/>
      <c r="AZ285" s="341"/>
      <c r="BA285" s="341"/>
      <c r="BB285" s="341"/>
      <c r="BC285" s="341"/>
      <c r="BD285" s="341"/>
      <c r="BE285" s="341"/>
      <c r="BF285" s="341"/>
      <c r="BG285" s="341"/>
      <c r="BH285" s="341"/>
      <c r="BI285" s="341"/>
      <c r="BJ285" s="341"/>
      <c r="BK285" s="341"/>
      <c r="BL285" s="341"/>
      <c r="BM285" s="341"/>
      <c r="BN285" s="341"/>
      <c r="BO285" s="341"/>
      <c r="BP285" s="341"/>
      <c r="BQ285" s="341"/>
      <c r="BR285" s="341"/>
      <c r="BS285" s="341"/>
      <c r="BT285" s="341"/>
      <c r="BU285" s="341"/>
      <c r="BV285" s="341"/>
      <c r="BW285" s="341"/>
      <c r="BX285" s="341"/>
      <c r="BY285" s="341"/>
      <c r="BZ285" s="341"/>
      <c r="CA285" s="341"/>
      <c r="CB285" s="341"/>
      <c r="CC285" s="341"/>
      <c r="CD285" s="341"/>
      <c r="CE285" s="341"/>
      <c r="CF285" s="341"/>
      <c r="CG285" s="341"/>
      <c r="CH285" s="341"/>
      <c r="CI285" s="341"/>
      <c r="CJ285" s="341"/>
      <c r="CK285" s="341"/>
      <c r="CL285" s="341"/>
      <c r="CM285" s="341"/>
      <c r="CN285" s="341"/>
      <c r="CO285" s="341"/>
      <c r="CP285" s="321"/>
      <c r="CQ285" s="262"/>
      <c r="CR285" s="262"/>
      <c r="CS285" s="262"/>
      <c r="CT285" s="262"/>
      <c r="CU285" s="262"/>
      <c r="CV285" s="262"/>
      <c r="CW285" s="262"/>
      <c r="CX285" s="262"/>
      <c r="CY285" s="262"/>
      <c r="CZ285" s="262"/>
      <c r="DA285" s="262"/>
      <c r="DB285" s="262"/>
      <c r="DC285" s="262"/>
      <c r="DD285" s="262"/>
      <c r="DE285" s="262"/>
      <c r="DF285" s="262"/>
      <c r="DG285" s="262"/>
      <c r="DH285" s="262"/>
      <c r="DI285" s="262"/>
      <c r="DJ285" s="262"/>
      <c r="DK285" s="262"/>
      <c r="DL285" s="262"/>
      <c r="DM285" s="262"/>
      <c r="DN285" s="262"/>
      <c r="DO285" s="262"/>
      <c r="DP285" s="262"/>
      <c r="DQ285" s="262"/>
      <c r="DR285" s="262"/>
      <c r="DS285" s="262"/>
      <c r="DT285" s="262"/>
      <c r="DU285" s="262"/>
      <c r="DV285" s="262"/>
      <c r="DW285" s="262"/>
      <c r="DX285" s="262"/>
      <c r="DY285" s="262"/>
      <c r="DZ285" s="262"/>
      <c r="EA285" s="262"/>
      <c r="EB285" s="262"/>
      <c r="EC285" s="262"/>
      <c r="ED285" s="262"/>
      <c r="EE285" s="262"/>
      <c r="EF285" s="262"/>
      <c r="EG285" s="262"/>
      <c r="EH285" s="262"/>
      <c r="EI285" s="262"/>
      <c r="EJ285" s="262"/>
      <c r="EK285" s="262"/>
      <c r="EL285" s="262"/>
      <c r="EM285" s="262"/>
      <c r="EN285" s="262"/>
      <c r="EO285" s="262"/>
      <c r="EP285" s="262"/>
      <c r="EQ285" s="262"/>
      <c r="ER285" s="262"/>
      <c r="ES285" s="262"/>
      <c r="ET285" s="262"/>
      <c r="EU285" s="262"/>
      <c r="EV285" s="262"/>
      <c r="EW285" s="262"/>
      <c r="EX285" s="262"/>
      <c r="EY285" s="262"/>
      <c r="EZ285" s="262"/>
      <c r="FA285" s="262"/>
      <c r="FB285" s="262"/>
      <c r="FC285" s="262"/>
      <c r="FD285" s="262"/>
      <c r="FE285" s="262"/>
      <c r="FF285" s="262"/>
      <c r="FG285" s="262"/>
      <c r="FH285" s="262"/>
      <c r="FI285" s="262"/>
      <c r="FJ285" s="262"/>
      <c r="FK285" s="262"/>
      <c r="FL285" s="262"/>
      <c r="FM285" s="262"/>
      <c r="FN285" s="262"/>
      <c r="FO285" s="262"/>
      <c r="FP285" s="262"/>
      <c r="FQ285" s="262"/>
      <c r="FR285" s="262"/>
      <c r="FS285" s="262"/>
      <c r="FT285" s="262"/>
      <c r="FU285" s="262"/>
      <c r="FV285" s="262"/>
      <c r="FW285" s="262"/>
      <c r="FX285" s="262"/>
      <c r="FY285" s="262"/>
      <c r="FZ285" s="262"/>
      <c r="GA285" s="262"/>
      <c r="GB285" s="262"/>
      <c r="GC285" s="262"/>
      <c r="GD285" s="262"/>
      <c r="GE285" s="262"/>
      <c r="GF285" s="262"/>
      <c r="GG285" s="262"/>
      <c r="GH285" s="262"/>
      <c r="GI285" s="262"/>
      <c r="GJ285" s="262"/>
      <c r="GK285" s="262"/>
      <c r="GL285" s="262"/>
      <c r="GM285" s="262"/>
      <c r="GN285" s="262"/>
      <c r="GO285" s="262"/>
      <c r="GP285" s="262"/>
      <c r="GQ285" s="262"/>
      <c r="GR285" s="262"/>
      <c r="GS285" s="262"/>
      <c r="GT285" s="262"/>
      <c r="GU285" s="262"/>
      <c r="GV285" s="262"/>
      <c r="GW285" s="262"/>
      <c r="GX285" s="262"/>
      <c r="GY285" s="262"/>
      <c r="GZ285" s="262"/>
      <c r="HA285" s="262"/>
      <c r="HB285" s="262"/>
      <c r="HC285" s="262"/>
      <c r="HD285" s="262"/>
      <c r="HE285" s="262"/>
      <c r="HF285" s="262"/>
      <c r="HG285" s="262"/>
      <c r="HH285" s="262"/>
      <c r="HI285" s="262"/>
      <c r="HJ285" s="262"/>
      <c r="HK285" s="262"/>
      <c r="HL285" s="262"/>
      <c r="HM285" s="262"/>
      <c r="HN285" s="262"/>
      <c r="HO285" s="262"/>
      <c r="HP285" s="262"/>
      <c r="HQ285" s="262"/>
      <c r="HR285" s="262"/>
      <c r="HS285" s="262"/>
      <c r="HT285" s="262"/>
      <c r="HU285" s="262"/>
      <c r="HV285" s="262"/>
      <c r="HW285" s="262"/>
      <c r="HX285" s="262"/>
      <c r="HY285" s="262"/>
      <c r="HZ285" s="262"/>
      <c r="IA285" s="262"/>
      <c r="IB285" s="262"/>
      <c r="IC285" s="262"/>
      <c r="ID285" s="262"/>
      <c r="IE285" s="262"/>
      <c r="IF285" s="262"/>
      <c r="IG285" s="262"/>
      <c r="IH285" s="262"/>
      <c r="II285" s="262"/>
      <c r="IJ285" s="262"/>
      <c r="IK285" s="262"/>
      <c r="IL285" s="262"/>
      <c r="IM285" s="262"/>
      <c r="IN285" s="262"/>
      <c r="IO285" s="262"/>
      <c r="IP285" s="262"/>
      <c r="IQ285" s="262"/>
      <c r="IR285" s="262"/>
      <c r="IS285" s="262"/>
      <c r="IT285" s="262"/>
      <c r="IU285" s="262"/>
      <c r="IV285" s="262"/>
      <c r="IW285" s="262"/>
      <c r="IX285" s="262"/>
      <c r="IY285" s="262"/>
      <c r="IZ285" s="262"/>
      <c r="JA285" s="262"/>
      <c r="JB285" s="262"/>
      <c r="JC285" s="262"/>
      <c r="JD285" s="262"/>
      <c r="JE285" s="262"/>
      <c r="JF285" s="262"/>
      <c r="JG285" s="262"/>
      <c r="JH285" s="262"/>
      <c r="JI285" s="262"/>
      <c r="JJ285" s="262"/>
      <c r="JK285" s="262"/>
      <c r="JL285" s="262"/>
      <c r="JM285" s="262"/>
      <c r="JN285" s="262"/>
      <c r="JO285" s="262"/>
      <c r="JP285" s="262"/>
      <c r="JQ285" s="262"/>
      <c r="JR285" s="262"/>
      <c r="JS285" s="262"/>
      <c r="JT285" s="262"/>
      <c r="JU285" s="262"/>
      <c r="JV285" s="262"/>
      <c r="JW285" s="262"/>
      <c r="JX285" s="262"/>
      <c r="JY285" s="262"/>
      <c r="JZ285" s="262"/>
      <c r="KA285" s="262"/>
      <c r="KB285" s="262"/>
      <c r="KC285" s="262"/>
      <c r="KD285" s="262"/>
      <c r="KE285" s="262"/>
      <c r="KF285" s="262"/>
      <c r="KG285" s="262"/>
      <c r="KH285" s="262"/>
      <c r="KI285" s="262"/>
      <c r="KJ285" s="262"/>
      <c r="KK285" s="262"/>
      <c r="KL285" s="262"/>
      <c r="KM285" s="262"/>
      <c r="KN285" s="262"/>
      <c r="KO285" s="262"/>
      <c r="KP285" s="262"/>
      <c r="KQ285" s="262"/>
      <c r="KR285" s="262"/>
      <c r="KS285" s="262"/>
      <c r="KT285" s="262"/>
      <c r="KU285" s="262"/>
      <c r="KV285" s="262"/>
      <c r="KW285" s="262"/>
      <c r="KX285" s="262"/>
      <c r="KY285" s="262"/>
      <c r="KZ285" s="262"/>
      <c r="LA285" s="262"/>
      <c r="LB285" s="262"/>
      <c r="LC285" s="262"/>
      <c r="LD285" s="262"/>
      <c r="LE285" s="262"/>
      <c r="LF285" s="262"/>
      <c r="LG285" s="262"/>
      <c r="LH285" s="262"/>
      <c r="LI285" s="262"/>
      <c r="LJ285" s="262"/>
      <c r="LK285" s="262"/>
      <c r="LL285" s="262"/>
      <c r="LM285" s="262"/>
      <c r="LN285" s="262"/>
      <c r="LO285" s="262"/>
      <c r="LP285" s="262"/>
      <c r="LQ285" s="262"/>
      <c r="LR285" s="262"/>
      <c r="LS285" s="262"/>
      <c r="LT285" s="262"/>
      <c r="LU285" s="262"/>
      <c r="LV285" s="262"/>
      <c r="LW285" s="262"/>
      <c r="LX285" s="262"/>
      <c r="LY285" s="262"/>
      <c r="LZ285" s="262"/>
      <c r="MA285" s="262"/>
      <c r="MB285" s="262"/>
      <c r="MC285" s="262"/>
      <c r="MD285" s="262"/>
      <c r="ME285" s="262"/>
      <c r="MF285" s="262"/>
      <c r="MG285" s="262"/>
      <c r="MH285" s="262"/>
      <c r="MI285" s="262"/>
      <c r="MJ285" s="262"/>
      <c r="MK285" s="262"/>
      <c r="ML285" s="262"/>
      <c r="MM285" s="262"/>
      <c r="MN285" s="262"/>
      <c r="MO285" s="262"/>
      <c r="MP285" s="262"/>
      <c r="MQ285" s="262"/>
      <c r="MR285" s="262"/>
      <c r="MS285" s="262"/>
      <c r="MT285" s="262"/>
      <c r="MU285" s="262"/>
      <c r="MV285" s="262"/>
      <c r="MW285" s="262"/>
      <c r="MX285" s="262"/>
      <c r="MY285" s="262"/>
      <c r="MZ285" s="262"/>
      <c r="NA285" s="262"/>
      <c r="NB285" s="262"/>
      <c r="NC285" s="262"/>
      <c r="ND285" s="262"/>
      <c r="NE285" s="262"/>
      <c r="NF285" s="262"/>
      <c r="NG285" s="262"/>
      <c r="NH285" s="262"/>
      <c r="NI285" s="262"/>
      <c r="NJ285" s="262"/>
      <c r="NK285" s="262"/>
      <c r="NL285" s="262"/>
      <c r="NM285" s="262"/>
      <c r="NN285" s="262"/>
      <c r="NO285" s="262"/>
      <c r="NP285" s="262"/>
      <c r="NQ285" s="262"/>
      <c r="NR285" s="262"/>
      <c r="NS285" s="262"/>
      <c r="NT285" s="262"/>
      <c r="NU285" s="262"/>
      <c r="NV285" s="262"/>
      <c r="NW285" s="262"/>
      <c r="NX285" s="262"/>
      <c r="NY285" s="262"/>
      <c r="NZ285" s="262"/>
      <c r="OA285" s="262"/>
      <c r="OB285" s="262"/>
      <c r="OC285" s="262"/>
      <c r="OD285" s="262"/>
      <c r="OE285" s="262"/>
      <c r="OF285" s="262"/>
      <c r="OG285" s="262"/>
      <c r="OH285" s="262"/>
      <c r="OI285" s="262"/>
      <c r="OJ285" s="262"/>
      <c r="OK285" s="262"/>
      <c r="OL285" s="262"/>
      <c r="OM285" s="262"/>
      <c r="ON285" s="262"/>
      <c r="OO285" s="262"/>
      <c r="OP285" s="262"/>
      <c r="OQ285" s="262"/>
      <c r="OR285" s="262"/>
      <c r="OS285" s="262"/>
      <c r="OT285" s="262"/>
      <c r="OU285" s="262"/>
      <c r="OV285" s="262"/>
      <c r="OW285" s="262"/>
      <c r="OX285" s="262"/>
      <c r="OY285" s="262"/>
      <c r="OZ285" s="262"/>
      <c r="PA285" s="262"/>
      <c r="PB285" s="262"/>
      <c r="PC285" s="262"/>
      <c r="PD285" s="262"/>
      <c r="PE285" s="262"/>
      <c r="PF285" s="262"/>
      <c r="PG285" s="262"/>
      <c r="PH285" s="262"/>
      <c r="PI285" s="262"/>
      <c r="PJ285" s="262"/>
      <c r="PK285" s="262"/>
      <c r="PL285" s="262"/>
      <c r="PM285" s="262"/>
      <c r="PN285" s="262"/>
      <c r="PO285" s="262"/>
      <c r="PP285" s="262"/>
      <c r="PQ285" s="262"/>
      <c r="PR285" s="262"/>
      <c r="PS285" s="262"/>
      <c r="PT285" s="262"/>
      <c r="PU285" s="262"/>
      <c r="PV285" s="262"/>
      <c r="PW285" s="262"/>
      <c r="PX285" s="262"/>
      <c r="PY285" s="262"/>
      <c r="PZ285" s="262"/>
      <c r="QA285" s="262"/>
      <c r="QB285" s="262"/>
      <c r="QC285" s="262"/>
      <c r="QD285" s="262"/>
      <c r="QE285" s="262"/>
      <c r="QF285" s="262"/>
      <c r="QG285" s="262"/>
      <c r="QH285" s="262"/>
      <c r="QI285" s="262"/>
      <c r="QJ285" s="262"/>
      <c r="QK285" s="262"/>
      <c r="QL285" s="262"/>
      <c r="QM285" s="262"/>
      <c r="QN285" s="262"/>
      <c r="QO285" s="262"/>
      <c r="QP285" s="262"/>
      <c r="QQ285" s="262"/>
      <c r="QR285" s="262"/>
      <c r="QS285" s="262"/>
      <c r="QT285" s="262"/>
      <c r="QU285" s="262"/>
      <c r="QV285" s="262"/>
      <c r="QW285" s="262"/>
      <c r="QX285" s="262"/>
      <c r="QY285" s="262"/>
      <c r="QZ285" s="262"/>
      <c r="RA285" s="262"/>
      <c r="RB285" s="262"/>
      <c r="RC285" s="262"/>
      <c r="RD285" s="262"/>
      <c r="RE285" s="262"/>
      <c r="RF285" s="262"/>
      <c r="RG285" s="262"/>
      <c r="RH285" s="262"/>
      <c r="RI285" s="262"/>
      <c r="RJ285" s="262"/>
      <c r="RK285" s="262"/>
      <c r="RL285" s="262"/>
      <c r="RM285" s="262"/>
      <c r="RN285" s="262"/>
      <c r="RO285" s="262"/>
      <c r="RP285" s="262"/>
      <c r="RQ285" s="262"/>
      <c r="RR285" s="262"/>
      <c r="RS285" s="262"/>
      <c r="RT285" s="262"/>
      <c r="RU285" s="262"/>
      <c r="RV285" s="262"/>
      <c r="RW285" s="262"/>
      <c r="RX285" s="262"/>
      <c r="RY285" s="262"/>
      <c r="RZ285" s="262"/>
      <c r="SA285" s="262"/>
      <c r="SB285" s="262"/>
      <c r="SC285" s="262"/>
      <c r="SD285" s="262"/>
      <c r="SE285" s="262"/>
      <c r="SF285" s="262"/>
      <c r="SG285" s="262"/>
      <c r="SH285" s="262"/>
      <c r="SI285" s="262"/>
      <c r="SJ285" s="262"/>
      <c r="SK285" s="262"/>
      <c r="SL285" s="262"/>
      <c r="SM285" s="262"/>
      <c r="SN285" s="262"/>
      <c r="SO285" s="262"/>
      <c r="SP285" s="262"/>
      <c r="SQ285" s="262"/>
      <c r="SR285" s="262"/>
      <c r="SS285" s="262"/>
      <c r="ST285" s="262"/>
      <c r="SU285" s="262"/>
      <c r="SV285" s="262"/>
      <c r="SW285" s="262"/>
      <c r="SX285" s="262"/>
      <c r="SY285" s="262"/>
      <c r="SZ285" s="262"/>
      <c r="TA285" s="262"/>
      <c r="TB285" s="262"/>
      <c r="TC285" s="262"/>
      <c r="TD285" s="262"/>
      <c r="TE285" s="262"/>
      <c r="TF285" s="262"/>
      <c r="TG285" s="262"/>
      <c r="TH285" s="262"/>
      <c r="TI285" s="262"/>
      <c r="TJ285" s="262"/>
      <c r="TK285" s="262"/>
      <c r="TL285" s="262"/>
      <c r="TM285" s="262"/>
      <c r="TN285" s="262"/>
      <c r="TO285" s="262"/>
      <c r="TP285" s="262"/>
      <c r="TQ285" s="262"/>
      <c r="TR285" s="262"/>
      <c r="TS285" s="262"/>
      <c r="TT285" s="262"/>
      <c r="TU285" s="262"/>
      <c r="TV285" s="262"/>
      <c r="TW285" s="262"/>
      <c r="TX285" s="262"/>
      <c r="TY285" s="262"/>
      <c r="TZ285" s="262"/>
      <c r="UA285" s="262"/>
      <c r="UB285" s="262"/>
      <c r="UC285" s="262"/>
      <c r="UD285" s="262"/>
      <c r="UE285" s="262"/>
      <c r="UF285" s="262"/>
      <c r="UG285" s="262"/>
      <c r="UH285" s="262"/>
      <c r="UI285" s="262"/>
      <c r="UJ285" s="262"/>
      <c r="UK285" s="262"/>
      <c r="UL285" s="262"/>
      <c r="UM285" s="262"/>
      <c r="UN285" s="262"/>
      <c r="UO285" s="262"/>
      <c r="UP285" s="262"/>
      <c r="UQ285" s="262"/>
      <c r="UR285" s="262"/>
      <c r="US285" s="262"/>
      <c r="UT285" s="262"/>
      <c r="UU285" s="262"/>
      <c r="UV285" s="262"/>
      <c r="UW285" s="262"/>
      <c r="UX285" s="262"/>
      <c r="UY285" s="262"/>
      <c r="UZ285" s="262"/>
      <c r="VA285" s="262"/>
      <c r="VB285" s="262"/>
      <c r="VC285" s="262"/>
      <c r="VD285" s="262"/>
      <c r="VE285" s="262"/>
      <c r="VF285" s="262"/>
      <c r="VG285" s="262"/>
      <c r="VH285" s="262"/>
      <c r="VI285" s="262"/>
      <c r="VJ285" s="262"/>
      <c r="VK285" s="262"/>
      <c r="VL285" s="262"/>
      <c r="VM285" s="262"/>
      <c r="VN285" s="262"/>
      <c r="VO285" s="262"/>
      <c r="VP285" s="262"/>
      <c r="VQ285" s="262"/>
      <c r="VR285" s="262"/>
      <c r="VS285" s="262"/>
      <c r="VT285" s="262"/>
      <c r="VU285" s="262"/>
      <c r="VV285" s="262"/>
      <c r="VW285" s="262"/>
      <c r="VX285" s="262"/>
      <c r="VY285" s="262"/>
      <c r="VZ285" s="262"/>
      <c r="WA285" s="262"/>
      <c r="WB285" s="262"/>
      <c r="WC285" s="262"/>
      <c r="WD285" s="262"/>
      <c r="WE285" s="262"/>
      <c r="WF285" s="262"/>
      <c r="WG285" s="262"/>
      <c r="WH285" s="262"/>
      <c r="WI285" s="262"/>
      <c r="WJ285" s="262"/>
      <c r="WK285" s="262"/>
      <c r="WL285" s="262"/>
      <c r="WM285" s="262"/>
      <c r="WN285" s="262"/>
      <c r="WO285" s="262"/>
      <c r="WP285" s="262"/>
      <c r="WQ285" s="262"/>
      <c r="WR285" s="262"/>
      <c r="WS285" s="262"/>
      <c r="WT285" s="262"/>
      <c r="WU285" s="262"/>
      <c r="WV285" s="262"/>
      <c r="WW285" s="262"/>
      <c r="WX285" s="262"/>
      <c r="WY285" s="262"/>
      <c r="WZ285" s="262"/>
      <c r="XA285" s="262"/>
      <c r="XB285" s="262"/>
      <c r="XC285" s="262"/>
      <c r="XD285" s="262"/>
      <c r="XE285" s="262"/>
      <c r="XF285" s="262"/>
      <c r="XG285" s="262"/>
      <c r="XH285" s="262"/>
      <c r="XI285" s="262"/>
      <c r="XJ285" s="262"/>
      <c r="XK285" s="262"/>
      <c r="XL285" s="262"/>
      <c r="XM285" s="262"/>
      <c r="XN285" s="262"/>
      <c r="XO285" s="262"/>
      <c r="XP285" s="262"/>
      <c r="XQ285" s="262"/>
      <c r="XR285" s="262"/>
      <c r="XS285" s="262"/>
      <c r="XT285" s="262"/>
      <c r="XU285" s="262"/>
      <c r="XV285" s="262"/>
      <c r="XW285" s="262"/>
      <c r="XX285" s="262"/>
      <c r="XY285" s="262"/>
      <c r="XZ285" s="262"/>
      <c r="YA285" s="262"/>
      <c r="YB285" s="262"/>
      <c r="YC285" s="262"/>
      <c r="YD285" s="262"/>
      <c r="YE285" s="262"/>
      <c r="YF285" s="262"/>
      <c r="YG285" s="262"/>
      <c r="YH285" s="262"/>
      <c r="YI285" s="262"/>
      <c r="YJ285" s="262"/>
      <c r="YK285" s="262"/>
      <c r="YL285" s="262"/>
      <c r="YM285" s="262"/>
      <c r="YN285" s="262"/>
      <c r="YO285" s="262"/>
      <c r="YP285" s="262"/>
      <c r="YQ285" s="262"/>
      <c r="YR285" s="262"/>
      <c r="YS285" s="262"/>
      <c r="YT285" s="262"/>
      <c r="YU285" s="262"/>
      <c r="YV285" s="262"/>
      <c r="YW285" s="262"/>
      <c r="YX285" s="262"/>
      <c r="YY285" s="262"/>
      <c r="YZ285" s="262"/>
      <c r="ZA285" s="262"/>
      <c r="ZB285" s="262"/>
      <c r="ZC285" s="262"/>
      <c r="ZD285" s="262"/>
      <c r="ZE285" s="262"/>
      <c r="ZF285" s="262"/>
      <c r="ZG285" s="262"/>
      <c r="ZH285" s="262"/>
      <c r="ZI285" s="262"/>
      <c r="ZJ285" s="262"/>
      <c r="ZK285" s="262"/>
      <c r="ZL285" s="262"/>
      <c r="ZM285" s="262"/>
      <c r="ZN285" s="262"/>
      <c r="ZO285" s="262"/>
      <c r="ZP285" s="262"/>
      <c r="ZQ285" s="262"/>
      <c r="ZR285" s="262"/>
      <c r="ZS285" s="262"/>
      <c r="ZT285" s="262"/>
      <c r="ZU285" s="262"/>
      <c r="ZV285" s="262"/>
      <c r="ZW285" s="262"/>
      <c r="ZX285" s="262"/>
      <c r="ZY285" s="262"/>
      <c r="ZZ285" s="262"/>
      <c r="AAA285" s="262"/>
      <c r="AAB285" s="262"/>
      <c r="AAC285" s="262"/>
      <c r="AAD285" s="262"/>
      <c r="AAE285" s="262"/>
      <c r="AAF285" s="262"/>
      <c r="AAG285" s="262"/>
      <c r="AAH285" s="262"/>
      <c r="AAI285" s="262"/>
      <c r="AAJ285" s="262"/>
      <c r="AAK285" s="262"/>
      <c r="AAL285" s="262"/>
      <c r="AAM285" s="262"/>
      <c r="AAN285" s="262"/>
      <c r="AAO285" s="262"/>
      <c r="AAP285" s="262"/>
      <c r="AAQ285" s="262"/>
      <c r="AAR285" s="262"/>
      <c r="AAS285" s="262"/>
      <c r="AAT285" s="262"/>
      <c r="AAU285" s="262"/>
      <c r="AAV285" s="262"/>
      <c r="AAW285" s="262"/>
      <c r="AAX285" s="262"/>
      <c r="AAY285" s="262"/>
      <c r="AAZ285" s="262"/>
      <c r="ABA285" s="262"/>
      <c r="ABB285" s="262"/>
      <c r="ABC285" s="262"/>
      <c r="ABD285" s="262"/>
      <c r="ABE285" s="262"/>
      <c r="ABF285" s="262"/>
      <c r="ABG285" s="262"/>
      <c r="ABH285" s="262"/>
      <c r="ABI285" s="262"/>
      <c r="ABJ285" s="262"/>
      <c r="ABK285" s="262"/>
      <c r="ABL285" s="262"/>
      <c r="ABM285" s="262"/>
      <c r="ABN285" s="262"/>
      <c r="ABO285" s="262"/>
      <c r="ABP285" s="262"/>
      <c r="ABQ285" s="262"/>
      <c r="ABR285" s="262"/>
      <c r="ABS285" s="262"/>
      <c r="ABT285" s="262"/>
      <c r="ABU285" s="262"/>
      <c r="ABV285" s="262"/>
      <c r="ABW285" s="262"/>
      <c r="ABX285" s="262"/>
      <c r="ABY285" s="262"/>
      <c r="ABZ285" s="262"/>
      <c r="ACA285" s="262"/>
      <c r="ACB285" s="262"/>
      <c r="ACC285" s="262"/>
      <c r="ACD285" s="262"/>
      <c r="ACE285" s="262"/>
      <c r="ACF285" s="262"/>
      <c r="ACG285" s="262"/>
      <c r="ACH285" s="262"/>
      <c r="ACI285" s="262"/>
      <c r="ACJ285" s="262"/>
      <c r="ACK285" s="262"/>
      <c r="ACL285" s="262"/>
      <c r="ACM285" s="262"/>
      <c r="ACN285" s="262"/>
      <c r="ACO285" s="262"/>
      <c r="ACP285" s="262"/>
      <c r="ACQ285" s="262"/>
      <c r="ACR285" s="262"/>
      <c r="ACS285" s="262"/>
      <c r="ACT285" s="262"/>
      <c r="ACU285" s="262"/>
      <c r="ACV285" s="262"/>
      <c r="ACW285" s="262"/>
      <c r="ACX285" s="262"/>
      <c r="ACY285" s="262"/>
      <c r="ACZ285" s="262"/>
      <c r="ADA285" s="262"/>
      <c r="ADB285" s="262"/>
      <c r="ADC285" s="262"/>
      <c r="ADD285" s="262"/>
      <c r="ADE285" s="262"/>
      <c r="ADF285" s="262"/>
      <c r="ADG285" s="262"/>
      <c r="ADH285" s="262"/>
      <c r="ADI285" s="262"/>
      <c r="ADJ285" s="262"/>
      <c r="ADK285" s="262"/>
      <c r="ADL285" s="262"/>
      <c r="ADM285" s="262"/>
      <c r="ADN285" s="262"/>
      <c r="ADO285" s="262"/>
      <c r="ADP285" s="262"/>
      <c r="ADQ285" s="262"/>
      <c r="ADR285" s="262"/>
      <c r="ADS285" s="262"/>
      <c r="ADT285" s="262"/>
      <c r="ADU285" s="262"/>
      <c r="ADV285" s="262"/>
      <c r="ADW285" s="262"/>
      <c r="ADX285" s="262"/>
      <c r="ADY285" s="262"/>
      <c r="ADZ285" s="262"/>
      <c r="AEA285" s="262"/>
      <c r="AEB285" s="262"/>
      <c r="AEC285" s="262"/>
      <c r="AED285" s="262"/>
      <c r="AEE285" s="262"/>
      <c r="AEF285" s="262"/>
      <c r="AEG285" s="262"/>
      <c r="AEH285" s="262"/>
      <c r="AEI285" s="262"/>
      <c r="AEJ285" s="262"/>
      <c r="AEK285" s="262"/>
      <c r="AEL285" s="262"/>
      <c r="AEM285" s="262"/>
      <c r="AEN285" s="262"/>
      <c r="AEO285" s="262"/>
      <c r="AEP285" s="262"/>
      <c r="AEQ285" s="262"/>
      <c r="AER285" s="262"/>
      <c r="AES285" s="262"/>
      <c r="AET285" s="262"/>
      <c r="AEU285" s="262"/>
      <c r="AEV285" s="262"/>
      <c r="AEW285" s="262"/>
      <c r="AEX285" s="262"/>
      <c r="AEY285" s="262"/>
      <c r="AEZ285" s="262"/>
      <c r="AFA285" s="262"/>
      <c r="AFB285" s="262"/>
      <c r="AFC285" s="262"/>
      <c r="AFD285" s="262"/>
      <c r="AFE285" s="262"/>
      <c r="AFF285" s="262"/>
      <c r="AFG285" s="262"/>
      <c r="AFH285" s="262"/>
      <c r="AFI285" s="262"/>
      <c r="AFJ285" s="262"/>
      <c r="AFK285" s="262"/>
      <c r="AFL285" s="262"/>
      <c r="AFM285" s="262"/>
      <c r="AFN285" s="262"/>
      <c r="AFO285" s="262"/>
      <c r="AFP285" s="262"/>
      <c r="AFQ285" s="262"/>
      <c r="AFR285" s="262"/>
      <c r="AFS285" s="262"/>
      <c r="AFT285" s="262"/>
      <c r="AFU285" s="262"/>
      <c r="AFV285" s="262"/>
      <c r="AFW285" s="262"/>
      <c r="AFX285" s="262"/>
      <c r="AFY285" s="262"/>
      <c r="AFZ285" s="262"/>
      <c r="AGA285" s="262"/>
      <c r="AGB285" s="262"/>
      <c r="AGC285" s="262"/>
      <c r="AGD285" s="262"/>
      <c r="AGE285" s="262"/>
      <c r="AGF285" s="262"/>
      <c r="AGG285" s="262"/>
      <c r="AGH285" s="262"/>
      <c r="AGI285" s="262"/>
      <c r="AGJ285" s="262"/>
      <c r="AGK285" s="262"/>
      <c r="AGL285" s="262"/>
      <c r="AGM285" s="262"/>
      <c r="AGN285" s="262"/>
      <c r="AGO285" s="262"/>
      <c r="AGP285" s="262"/>
      <c r="AGQ285" s="262"/>
      <c r="AGR285" s="262"/>
      <c r="AGS285" s="262"/>
      <c r="AGT285" s="262"/>
      <c r="AGU285" s="262"/>
      <c r="AGV285" s="262"/>
      <c r="AGW285" s="262"/>
      <c r="AGX285" s="262"/>
      <c r="AGY285" s="262"/>
      <c r="AGZ285" s="262"/>
      <c r="AHA285" s="262"/>
      <c r="AHB285" s="262"/>
      <c r="AHC285" s="262"/>
      <c r="AHD285" s="262"/>
      <c r="AHE285" s="262"/>
      <c r="AHF285" s="262"/>
      <c r="AHG285" s="262"/>
      <c r="AHH285" s="262"/>
      <c r="AHI285" s="262"/>
      <c r="AHJ285" s="262"/>
      <c r="AHK285" s="262"/>
      <c r="AHL285" s="262"/>
      <c r="AHM285" s="262"/>
      <c r="AHN285" s="262"/>
      <c r="AHO285" s="262"/>
      <c r="AHP285" s="262"/>
      <c r="AHQ285" s="262"/>
      <c r="AHR285" s="262"/>
      <c r="AHS285" s="262"/>
      <c r="AHT285" s="262"/>
      <c r="AHU285" s="262"/>
      <c r="AHV285" s="262"/>
      <c r="AHW285" s="262"/>
      <c r="AHX285" s="262"/>
      <c r="AHY285" s="262"/>
      <c r="AHZ285" s="262"/>
      <c r="AIA285" s="262"/>
      <c r="AIB285" s="262"/>
      <c r="AIC285" s="262"/>
      <c r="AID285" s="262"/>
      <c r="AIE285" s="262"/>
      <c r="AIF285" s="262"/>
      <c r="AIG285" s="262"/>
      <c r="AIH285" s="262"/>
      <c r="AII285" s="262"/>
      <c r="AIJ285" s="262"/>
      <c r="AIK285" s="262"/>
      <c r="AIL285" s="262"/>
      <c r="AIM285" s="262"/>
      <c r="AIN285" s="262"/>
      <c r="AIO285" s="262"/>
      <c r="AIP285" s="262"/>
      <c r="AIQ285" s="262"/>
      <c r="AIR285" s="262"/>
      <c r="AIS285" s="262"/>
      <c r="AIT285" s="262"/>
      <c r="AIU285" s="262"/>
      <c r="AIV285" s="262"/>
      <c r="AIW285" s="262"/>
      <c r="AIX285" s="262"/>
      <c r="AIY285" s="262"/>
      <c r="AIZ285" s="262"/>
      <c r="AJA285" s="262"/>
      <c r="AJB285" s="262"/>
      <c r="AJC285" s="262"/>
      <c r="AJD285" s="262"/>
      <c r="AJE285" s="262"/>
      <c r="AJF285" s="262"/>
      <c r="AJG285" s="262"/>
      <c r="AJH285" s="262"/>
      <c r="AJI285" s="262"/>
      <c r="AJJ285" s="262"/>
      <c r="AJK285" s="262"/>
      <c r="AJL285" s="262"/>
      <c r="AJM285" s="262"/>
      <c r="AJN285" s="262"/>
      <c r="AJO285" s="262"/>
      <c r="AJP285" s="262"/>
      <c r="AJQ285" s="262"/>
      <c r="AJR285" s="262"/>
      <c r="AJS285" s="262"/>
      <c r="AJT285" s="262"/>
      <c r="AJU285" s="262"/>
      <c r="AJV285" s="262"/>
      <c r="AJW285" s="262"/>
      <c r="AJX285" s="262"/>
      <c r="AJY285" s="262"/>
      <c r="AJZ285" s="262"/>
      <c r="AKA285" s="262"/>
      <c r="AKB285" s="262"/>
      <c r="AKC285" s="262"/>
      <c r="AKD285" s="262"/>
      <c r="AKE285" s="262"/>
      <c r="AKF285" s="262"/>
      <c r="AKG285" s="262"/>
      <c r="AKH285" s="262"/>
      <c r="AKI285" s="262"/>
      <c r="AKJ285" s="262"/>
      <c r="AKK285" s="262"/>
      <c r="AKL285" s="262"/>
      <c r="AKM285" s="262"/>
      <c r="AKN285" s="262"/>
      <c r="AKO285" s="262"/>
      <c r="AKP285" s="262"/>
      <c r="AKQ285" s="262"/>
      <c r="AKR285" s="262"/>
      <c r="AKS285" s="262"/>
      <c r="AKT285" s="262"/>
      <c r="AKU285" s="262"/>
      <c r="AKV285" s="262"/>
      <c r="AKW285" s="262"/>
      <c r="AKX285" s="262"/>
      <c r="AKY285" s="262"/>
      <c r="AKZ285" s="262"/>
      <c r="ALA285" s="262"/>
      <c r="ALB285" s="262"/>
      <c r="ALC285" s="262"/>
      <c r="ALD285" s="262"/>
      <c r="ALE285" s="262"/>
      <c r="ALF285" s="262"/>
      <c r="ALG285" s="262"/>
      <c r="ALH285" s="262"/>
      <c r="ALI285" s="262"/>
      <c r="ALJ285" s="262"/>
      <c r="ALK285" s="262"/>
      <c r="ALL285" s="262"/>
      <c r="ALM285" s="262"/>
      <c r="ALN285" s="262"/>
      <c r="ALO285" s="262"/>
      <c r="ALP285" s="262"/>
      <c r="ALQ285" s="262"/>
      <c r="ALR285" s="262"/>
      <c r="ALS285" s="262"/>
      <c r="ALT285" s="262"/>
      <c r="ALU285" s="262"/>
      <c r="ALV285" s="262"/>
      <c r="ALW285" s="262"/>
      <c r="ALX285" s="262"/>
      <c r="ALY285" s="262"/>
      <c r="ALZ285" s="262"/>
      <c r="AMA285" s="262"/>
      <c r="AMB285" s="262"/>
      <c r="AMC285" s="262"/>
      <c r="AMD285" s="262"/>
      <c r="AME285" s="262"/>
      <c r="AMF285" s="262"/>
      <c r="AMG285" s="262"/>
      <c r="AMH285" s="262"/>
      <c r="AMI285" s="262"/>
      <c r="AMJ285" s="262"/>
      <c r="AMK285" s="262"/>
      <c r="AML285" s="262"/>
      <c r="AMM285" s="262"/>
      <c r="AMN285" s="262"/>
      <c r="AMO285" s="262"/>
      <c r="AMP285" s="262"/>
      <c r="AMQ285" s="262"/>
      <c r="AMR285" s="262"/>
      <c r="AMS285" s="262"/>
      <c r="AMT285" s="262"/>
      <c r="AMU285" s="262"/>
      <c r="AMV285" s="262"/>
      <c r="AMW285" s="262"/>
      <c r="AMX285" s="262"/>
      <c r="AMY285" s="262"/>
      <c r="AMZ285" s="262"/>
      <c r="ANA285" s="262"/>
      <c r="ANB285" s="262"/>
      <c r="ANC285" s="262"/>
      <c r="AND285" s="262"/>
      <c r="ANE285" s="262"/>
      <c r="ANF285" s="262"/>
      <c r="ANG285" s="262"/>
      <c r="ANH285" s="262"/>
      <c r="ANI285" s="262"/>
      <c r="ANJ285" s="262"/>
      <c r="ANK285" s="262"/>
      <c r="ANL285" s="262"/>
      <c r="ANM285" s="262"/>
      <c r="ANN285" s="262"/>
      <c r="ANO285" s="262"/>
      <c r="ANP285" s="262"/>
      <c r="ANQ285" s="262"/>
      <c r="ANR285" s="262"/>
      <c r="ANS285" s="262"/>
      <c r="ANT285" s="262"/>
      <c r="ANU285" s="262"/>
      <c r="ANV285" s="262"/>
      <c r="ANW285" s="262"/>
      <c r="ANX285" s="262"/>
      <c r="ANY285" s="262"/>
      <c r="ANZ285" s="262"/>
      <c r="AOA285" s="262"/>
      <c r="AOB285" s="262"/>
      <c r="AOC285" s="262"/>
      <c r="AOD285" s="262"/>
      <c r="AOE285" s="262"/>
      <c r="AOF285" s="262"/>
      <c r="AOG285" s="262"/>
      <c r="AOH285" s="262"/>
      <c r="AOI285" s="262"/>
      <c r="AOJ285" s="262"/>
      <c r="AOK285" s="262"/>
      <c r="AOL285" s="262"/>
      <c r="AOM285" s="262"/>
      <c r="AON285" s="262"/>
      <c r="AOO285" s="262"/>
      <c r="AOP285" s="262"/>
      <c r="AOQ285" s="262"/>
      <c r="AOR285" s="262"/>
      <c r="AOS285" s="262"/>
      <c r="AOT285" s="262"/>
      <c r="AOU285" s="262"/>
      <c r="AOV285" s="262"/>
      <c r="AOW285" s="262"/>
      <c r="AOX285" s="262"/>
      <c r="AOY285" s="262"/>
      <c r="AOZ285" s="262"/>
      <c r="APA285" s="262"/>
      <c r="APB285" s="262"/>
      <c r="APC285" s="262"/>
      <c r="APD285" s="262"/>
      <c r="APE285" s="262"/>
      <c r="APF285" s="262"/>
      <c r="APG285" s="262"/>
      <c r="APH285" s="262"/>
      <c r="API285" s="262"/>
      <c r="APJ285" s="262"/>
      <c r="APK285" s="262"/>
      <c r="APL285" s="262"/>
      <c r="APM285" s="262"/>
      <c r="APN285" s="262"/>
      <c r="APO285" s="262"/>
      <c r="APP285" s="262"/>
      <c r="APQ285" s="262"/>
      <c r="APR285" s="262"/>
      <c r="APS285" s="262"/>
      <c r="APT285" s="262"/>
      <c r="APU285" s="262"/>
      <c r="APV285" s="262"/>
      <c r="APW285" s="262"/>
      <c r="APX285" s="262"/>
      <c r="APY285" s="262"/>
      <c r="APZ285" s="262"/>
      <c r="AQA285" s="262"/>
      <c r="AQB285" s="262"/>
      <c r="AQC285" s="262"/>
      <c r="AQD285" s="262"/>
      <c r="AQE285" s="262"/>
      <c r="AQF285" s="262"/>
      <c r="AQG285" s="262"/>
      <c r="AQH285" s="262"/>
      <c r="AQI285" s="262"/>
      <c r="AQJ285" s="262"/>
      <c r="AQK285" s="262"/>
      <c r="AQL285" s="262"/>
      <c r="AQM285" s="262"/>
      <c r="AQN285" s="262"/>
      <c r="AQO285" s="262"/>
      <c r="AQP285" s="262"/>
      <c r="AQQ285" s="262"/>
      <c r="AQR285" s="262"/>
      <c r="AQS285" s="262"/>
      <c r="AQT285" s="262"/>
      <c r="AQU285" s="262"/>
      <c r="AQV285" s="262"/>
      <c r="AQW285" s="262"/>
      <c r="AQX285" s="262"/>
      <c r="AQY285" s="262"/>
      <c r="AQZ285" s="262"/>
      <c r="ARA285" s="262"/>
      <c r="ARB285" s="262"/>
      <c r="ARC285" s="262"/>
      <c r="ARD285" s="262"/>
      <c r="ARE285" s="262"/>
      <c r="ARF285" s="262"/>
      <c r="ARG285" s="262"/>
      <c r="ARH285" s="262"/>
      <c r="ARI285" s="262"/>
      <c r="ARJ285" s="262"/>
      <c r="ARK285" s="262"/>
      <c r="ARL285" s="262"/>
      <c r="ARM285" s="262"/>
      <c r="ARN285" s="262"/>
      <c r="ARO285" s="262"/>
      <c r="ARP285" s="262"/>
      <c r="ARQ285" s="262"/>
      <c r="ARR285" s="262"/>
      <c r="ARS285" s="262"/>
      <c r="ART285" s="262"/>
      <c r="ARU285" s="262"/>
      <c r="ARV285" s="262"/>
      <c r="ARW285" s="262"/>
      <c r="ARX285" s="262"/>
      <c r="ARY285" s="262"/>
      <c r="ARZ285" s="262"/>
      <c r="ASA285" s="262"/>
      <c r="ASB285" s="262"/>
      <c r="ASC285" s="262"/>
      <c r="ASD285" s="262"/>
      <c r="ASE285" s="262"/>
      <c r="ASF285" s="262"/>
      <c r="ASG285" s="262"/>
      <c r="ASH285" s="262"/>
      <c r="ASI285" s="262"/>
      <c r="ASJ285" s="262"/>
      <c r="ASK285" s="262"/>
      <c r="ASL285" s="262"/>
      <c r="ASM285" s="262"/>
      <c r="ASN285" s="262"/>
      <c r="ASO285" s="262"/>
      <c r="ASP285" s="262"/>
      <c r="ASQ285" s="262"/>
      <c r="ASR285" s="262"/>
      <c r="ASS285" s="262"/>
      <c r="AST285" s="262"/>
      <c r="ASU285" s="262"/>
      <c r="ASV285" s="262"/>
      <c r="ASW285" s="262"/>
      <c r="ASX285" s="262"/>
      <c r="ASY285" s="262"/>
      <c r="ASZ285" s="262"/>
      <c r="ATA285" s="262"/>
      <c r="ATB285" s="262"/>
      <c r="ATC285" s="262"/>
      <c r="ATD285" s="262"/>
      <c r="ATE285" s="262"/>
      <c r="ATF285" s="262"/>
      <c r="ATG285" s="262"/>
      <c r="ATH285" s="262"/>
      <c r="ATI285" s="262"/>
      <c r="ATJ285" s="262"/>
      <c r="ATK285" s="262"/>
      <c r="ATL285" s="262"/>
      <c r="ATM285" s="262"/>
      <c r="ATN285" s="262"/>
      <c r="ATO285" s="262"/>
      <c r="ATP285" s="262"/>
      <c r="ATQ285" s="262"/>
      <c r="ATR285" s="262"/>
      <c r="ATS285" s="262"/>
      <c r="ATT285" s="262"/>
      <c r="ATU285" s="262"/>
      <c r="ATV285" s="262"/>
      <c r="ATW285" s="262"/>
      <c r="ATX285" s="262"/>
      <c r="ATY285" s="262"/>
      <c r="ATZ285" s="262"/>
      <c r="AUA285" s="262"/>
      <c r="AUB285" s="262"/>
      <c r="AUC285" s="262"/>
      <c r="AUD285" s="262"/>
      <c r="AUE285" s="262"/>
      <c r="AUF285" s="262"/>
      <c r="AUG285" s="262"/>
      <c r="AUH285" s="262"/>
      <c r="AUI285" s="262"/>
      <c r="AUJ285" s="262"/>
      <c r="AUK285" s="262"/>
      <c r="AUL285" s="262"/>
      <c r="AUM285" s="262"/>
      <c r="AUN285" s="262"/>
      <c r="AUO285" s="262"/>
      <c r="AUP285" s="262"/>
      <c r="AUQ285" s="262"/>
      <c r="AUR285" s="262"/>
      <c r="AUS285" s="262"/>
      <c r="AUT285" s="262"/>
      <c r="AUU285" s="262"/>
      <c r="AUV285" s="262"/>
      <c r="AUW285" s="262"/>
      <c r="AUX285" s="262"/>
      <c r="AUY285" s="262"/>
      <c r="AUZ285" s="262"/>
      <c r="AVA285" s="262"/>
      <c r="AVB285" s="262"/>
      <c r="AVC285" s="262"/>
      <c r="AVD285" s="262"/>
      <c r="AVE285" s="262"/>
      <c r="AVF285" s="262"/>
      <c r="AVG285" s="262"/>
      <c r="AVH285" s="262"/>
      <c r="AVI285" s="262"/>
      <c r="AVJ285" s="262"/>
      <c r="AVK285" s="262"/>
      <c r="AVL285" s="262"/>
      <c r="AVM285" s="262"/>
      <c r="AVN285" s="262"/>
      <c r="AVO285" s="262"/>
      <c r="AVP285" s="262"/>
      <c r="AVQ285" s="262"/>
      <c r="AVR285" s="262"/>
      <c r="AVS285" s="262"/>
      <c r="AVT285" s="262"/>
      <c r="AVU285" s="262"/>
      <c r="AVV285" s="262"/>
      <c r="AVW285" s="262"/>
      <c r="AVX285" s="262"/>
      <c r="AVY285" s="262"/>
      <c r="AVZ285" s="262"/>
      <c r="AWA285" s="262"/>
      <c r="AWB285" s="262"/>
      <c r="AWC285" s="262"/>
      <c r="AWD285" s="262"/>
      <c r="AWE285" s="262"/>
      <c r="AWF285" s="262"/>
      <c r="AWG285" s="262"/>
      <c r="AWH285" s="262"/>
      <c r="AWI285" s="262"/>
      <c r="AWJ285" s="262"/>
      <c r="AWK285" s="262"/>
      <c r="AWL285" s="262"/>
      <c r="AWM285" s="262"/>
      <c r="AWN285" s="262"/>
      <c r="AWO285" s="262"/>
      <c r="AWP285" s="262"/>
      <c r="AWQ285" s="262"/>
      <c r="AWR285" s="262"/>
      <c r="AWS285" s="262"/>
      <c r="AWT285" s="262"/>
      <c r="AWU285" s="262"/>
      <c r="AWV285" s="262"/>
      <c r="AWW285" s="262"/>
      <c r="AWX285" s="262"/>
      <c r="AWY285" s="262"/>
      <c r="AWZ285" s="262"/>
      <c r="AXA285" s="262"/>
      <c r="AXB285" s="262"/>
      <c r="AXC285" s="262"/>
      <c r="AXD285" s="262"/>
      <c r="AXE285" s="262"/>
      <c r="AXF285" s="262"/>
      <c r="AXG285" s="262"/>
      <c r="AXH285" s="262"/>
      <c r="AXI285" s="262"/>
      <c r="AXJ285" s="262"/>
      <c r="AXK285" s="262"/>
      <c r="AXL285" s="262"/>
      <c r="AXM285" s="262"/>
      <c r="AXN285" s="262"/>
      <c r="AXO285" s="262"/>
      <c r="AXP285" s="262"/>
      <c r="AXQ285" s="262"/>
      <c r="AXR285" s="262"/>
      <c r="AXS285" s="262"/>
      <c r="AXT285" s="262"/>
      <c r="AXU285" s="262"/>
      <c r="AXV285" s="262"/>
      <c r="AXW285" s="262"/>
      <c r="AXX285" s="262"/>
      <c r="AXY285" s="262"/>
      <c r="AXZ285" s="262"/>
      <c r="AYA285" s="262"/>
      <c r="AYB285" s="262"/>
      <c r="AYC285" s="262"/>
      <c r="AYD285" s="262"/>
      <c r="AYE285" s="262"/>
      <c r="AYF285" s="262"/>
      <c r="AYG285" s="262"/>
      <c r="AYH285" s="262"/>
      <c r="AYI285" s="262"/>
      <c r="AYJ285" s="262"/>
      <c r="AYK285" s="262"/>
      <c r="AYL285" s="262"/>
      <c r="AYM285" s="262"/>
      <c r="AYN285" s="262"/>
      <c r="AYO285" s="262"/>
      <c r="AYP285" s="262"/>
      <c r="AYQ285" s="262"/>
      <c r="AYR285" s="262"/>
      <c r="AYS285" s="262"/>
      <c r="AYT285" s="262"/>
      <c r="AYU285" s="262"/>
      <c r="AYV285" s="262"/>
      <c r="AYW285" s="262"/>
      <c r="AYX285" s="262"/>
      <c r="AYY285" s="262"/>
      <c r="AYZ285" s="262"/>
      <c r="AZA285" s="262"/>
      <c r="AZB285" s="262"/>
      <c r="AZC285" s="262"/>
      <c r="AZD285" s="262"/>
      <c r="AZE285" s="262"/>
      <c r="AZF285" s="262"/>
      <c r="AZG285" s="262"/>
      <c r="AZH285" s="262"/>
      <c r="AZI285" s="262"/>
      <c r="AZJ285" s="262"/>
      <c r="AZK285" s="262"/>
      <c r="AZL285" s="262"/>
      <c r="AZM285" s="262"/>
      <c r="AZN285" s="262"/>
      <c r="AZO285" s="262"/>
      <c r="AZP285" s="262"/>
      <c r="AZQ285" s="262"/>
      <c r="AZR285" s="262"/>
      <c r="AZS285" s="262"/>
      <c r="AZT285" s="262"/>
      <c r="AZU285" s="262"/>
      <c r="AZV285" s="262"/>
      <c r="AZW285" s="262"/>
      <c r="AZX285" s="262"/>
      <c r="AZY285" s="262"/>
      <c r="AZZ285" s="262"/>
      <c r="BAA285" s="262"/>
      <c r="BAB285" s="262"/>
      <c r="BAC285" s="262"/>
      <c r="BAD285" s="262"/>
      <c r="BAE285" s="262"/>
      <c r="BAF285" s="262"/>
      <c r="BAG285" s="262"/>
      <c r="BAH285" s="262"/>
      <c r="BAI285" s="262"/>
      <c r="BAJ285" s="262"/>
      <c r="BAK285" s="262"/>
      <c r="BAL285" s="262"/>
      <c r="BAM285" s="262"/>
      <c r="BAN285" s="262"/>
      <c r="BAO285" s="262"/>
      <c r="BAP285" s="262"/>
      <c r="BAQ285" s="262"/>
      <c r="BAR285" s="262"/>
      <c r="BAS285" s="262"/>
      <c r="BAT285" s="262"/>
      <c r="BAU285" s="262"/>
      <c r="BAV285" s="262"/>
      <c r="BAW285" s="262"/>
      <c r="BAX285" s="262"/>
      <c r="BAY285" s="262"/>
      <c r="BAZ285" s="262"/>
      <c r="BBA285" s="262"/>
      <c r="BBB285" s="262"/>
      <c r="BBC285" s="262"/>
      <c r="BBD285" s="262"/>
      <c r="BBE285" s="262"/>
      <c r="BBF285" s="262"/>
      <c r="BBG285" s="262"/>
      <c r="BBH285" s="262"/>
      <c r="BBI285" s="262"/>
      <c r="BBJ285" s="262"/>
      <c r="BBK285" s="262"/>
      <c r="BBL285" s="262"/>
      <c r="BBM285" s="262"/>
      <c r="BBN285" s="262"/>
      <c r="BBO285" s="262"/>
      <c r="BBP285" s="262"/>
      <c r="BBQ285" s="262"/>
      <c r="BBR285" s="262"/>
      <c r="BBS285" s="262"/>
      <c r="BBT285" s="262"/>
      <c r="BBU285" s="262"/>
      <c r="BBV285" s="262"/>
      <c r="BBW285" s="262"/>
      <c r="BBX285" s="262"/>
      <c r="BBY285" s="262"/>
      <c r="BBZ285" s="262"/>
      <c r="BCA285" s="262"/>
      <c r="BCB285" s="262"/>
      <c r="BCC285" s="262"/>
      <c r="BCD285" s="262"/>
      <c r="BCE285" s="262"/>
      <c r="BCF285" s="262"/>
      <c r="BCG285" s="262"/>
      <c r="BCH285" s="262"/>
      <c r="BCI285" s="262"/>
      <c r="BCJ285" s="262"/>
      <c r="BCK285" s="262"/>
      <c r="BCL285" s="262"/>
      <c r="BCM285" s="262"/>
      <c r="BCN285" s="262"/>
      <c r="BCO285" s="262"/>
      <c r="BCP285" s="262"/>
      <c r="BCQ285" s="262"/>
      <c r="BCR285" s="262"/>
      <c r="BCS285" s="262"/>
      <c r="BCT285" s="262"/>
      <c r="BCU285" s="262"/>
      <c r="BCV285" s="262"/>
      <c r="BCW285" s="262"/>
      <c r="BCX285" s="262"/>
      <c r="BCY285" s="262"/>
      <c r="BCZ285" s="262"/>
      <c r="BDA285" s="262"/>
      <c r="BDB285" s="262"/>
      <c r="BDC285" s="262"/>
      <c r="BDD285" s="262"/>
      <c r="BDE285" s="262"/>
      <c r="BDF285" s="262"/>
      <c r="BDG285" s="262"/>
      <c r="BDH285" s="262"/>
      <c r="BDI285" s="262"/>
      <c r="BDJ285" s="262"/>
      <c r="BDK285" s="262"/>
      <c r="BDL285" s="262"/>
      <c r="BDM285" s="262"/>
      <c r="BDN285" s="262"/>
      <c r="BDO285" s="262"/>
      <c r="BDP285" s="262"/>
      <c r="BDQ285" s="262"/>
      <c r="BDR285" s="262"/>
      <c r="BDS285" s="262"/>
      <c r="BDT285" s="262"/>
      <c r="BDU285" s="262"/>
      <c r="BDV285" s="262"/>
      <c r="BDW285" s="262"/>
      <c r="BDX285" s="262"/>
      <c r="BDY285" s="262"/>
      <c r="BDZ285" s="262"/>
      <c r="BEA285" s="262"/>
      <c r="BEB285" s="262"/>
      <c r="BEC285" s="262"/>
      <c r="BED285" s="262"/>
      <c r="BEE285" s="262"/>
      <c r="BEF285" s="262"/>
      <c r="BEG285" s="262"/>
      <c r="BEH285" s="262"/>
      <c r="BEI285" s="262"/>
      <c r="BEJ285" s="262"/>
      <c r="BEK285" s="262"/>
      <c r="BEL285" s="262"/>
      <c r="BEM285" s="262"/>
      <c r="BEN285" s="262"/>
      <c r="BEO285" s="262"/>
      <c r="BEP285" s="262"/>
      <c r="BEQ285" s="262"/>
      <c r="BER285" s="262"/>
      <c r="BES285" s="262"/>
      <c r="BET285" s="262"/>
      <c r="BEU285" s="262"/>
      <c r="BEV285" s="262"/>
      <c r="BEW285" s="262"/>
      <c r="BEX285" s="262"/>
      <c r="BEY285" s="262"/>
      <c r="BEZ285" s="262"/>
      <c r="BFA285" s="262"/>
      <c r="BFB285" s="262"/>
      <c r="BFC285" s="262"/>
      <c r="BFD285" s="262"/>
      <c r="BFE285" s="262"/>
      <c r="BFF285" s="262"/>
      <c r="BFG285" s="262"/>
      <c r="BFH285" s="262"/>
      <c r="BFI285" s="262"/>
      <c r="BFJ285" s="262"/>
      <c r="BFK285" s="262"/>
      <c r="BFL285" s="262"/>
      <c r="BFM285" s="262"/>
      <c r="BFN285" s="262"/>
      <c r="BFO285" s="262"/>
      <c r="BFP285" s="262"/>
      <c r="BFQ285" s="262"/>
      <c r="BFR285" s="262"/>
      <c r="BFS285" s="262"/>
      <c r="BFT285" s="262"/>
      <c r="BFU285" s="262"/>
      <c r="BFV285" s="262"/>
      <c r="BFW285" s="262"/>
      <c r="BFX285" s="262"/>
      <c r="BFY285" s="262"/>
      <c r="BFZ285" s="262"/>
      <c r="BGA285" s="262"/>
      <c r="BGB285" s="262"/>
      <c r="BGC285" s="262"/>
      <c r="BGD285" s="262"/>
      <c r="BGE285" s="262"/>
      <c r="BGF285" s="262"/>
      <c r="BGG285" s="262"/>
      <c r="BGH285" s="262"/>
      <c r="BGI285" s="262"/>
      <c r="BGJ285" s="262"/>
      <c r="BGK285" s="262"/>
      <c r="BGL285" s="262"/>
      <c r="BGM285" s="262"/>
      <c r="BGN285" s="262"/>
      <c r="BGO285" s="262"/>
      <c r="BGP285" s="262"/>
      <c r="BGQ285" s="262"/>
      <c r="BGR285" s="262"/>
      <c r="BGS285" s="262"/>
      <c r="BGT285" s="262"/>
      <c r="BGU285" s="262"/>
      <c r="BGV285" s="262"/>
      <c r="BGW285" s="262"/>
      <c r="BGX285" s="262"/>
      <c r="BGY285" s="262"/>
      <c r="BGZ285" s="262"/>
      <c r="BHA285" s="262"/>
      <c r="BHB285" s="262"/>
      <c r="BHC285" s="262"/>
      <c r="BHD285" s="262"/>
      <c r="BHE285" s="262"/>
      <c r="BHF285" s="262"/>
      <c r="BHG285" s="262"/>
      <c r="BHH285" s="262"/>
      <c r="BHI285" s="262"/>
      <c r="BHJ285" s="262"/>
      <c r="BHK285" s="262"/>
      <c r="BHL285" s="262"/>
      <c r="BHM285" s="262"/>
      <c r="BHN285" s="262"/>
      <c r="BHO285" s="262"/>
      <c r="BHP285" s="262"/>
      <c r="BHQ285" s="262"/>
      <c r="BHR285" s="262"/>
      <c r="BHS285" s="262"/>
      <c r="BHT285" s="262"/>
      <c r="BHU285" s="262"/>
      <c r="BHV285" s="262"/>
      <c r="BHW285" s="262"/>
      <c r="BHX285" s="262"/>
      <c r="BHY285" s="262"/>
      <c r="BHZ285" s="262"/>
      <c r="BIA285" s="262"/>
      <c r="BIB285" s="262"/>
      <c r="BIC285" s="262"/>
      <c r="BID285" s="262"/>
      <c r="BIE285" s="262"/>
      <c r="BIF285" s="262"/>
      <c r="BIG285" s="262"/>
      <c r="BIH285" s="262"/>
      <c r="BII285" s="262"/>
      <c r="BIJ285" s="262"/>
      <c r="BIK285" s="262"/>
      <c r="BIL285" s="262"/>
      <c r="BIM285" s="262"/>
      <c r="BIN285" s="262"/>
      <c r="BIO285" s="262"/>
      <c r="BIP285" s="262"/>
      <c r="BIQ285" s="262"/>
      <c r="BIR285" s="262"/>
      <c r="BIS285" s="262"/>
      <c r="BIT285" s="262"/>
      <c r="BIU285" s="262"/>
      <c r="BIV285" s="262"/>
      <c r="BIW285" s="262"/>
      <c r="BIX285" s="262"/>
      <c r="BIY285" s="262"/>
      <c r="BIZ285" s="262"/>
      <c r="BJA285" s="262"/>
      <c r="BJB285" s="262"/>
      <c r="BJC285" s="262"/>
      <c r="BJD285" s="262"/>
      <c r="BJE285" s="262"/>
      <c r="BJF285" s="262"/>
      <c r="BJG285" s="262"/>
      <c r="BJH285" s="262"/>
      <c r="BJI285" s="262"/>
      <c r="BJJ285" s="262"/>
      <c r="BJK285" s="262"/>
      <c r="BJL285" s="262"/>
      <c r="BJM285" s="262"/>
      <c r="BJN285" s="262"/>
      <c r="BJO285" s="262"/>
      <c r="BJP285" s="262"/>
      <c r="BJQ285" s="262"/>
      <c r="BJR285" s="262"/>
      <c r="BJS285" s="262"/>
      <c r="BJT285" s="262"/>
      <c r="BJU285" s="262"/>
      <c r="BJV285" s="262"/>
      <c r="BJW285" s="262"/>
      <c r="BJX285" s="262"/>
      <c r="BJY285" s="262"/>
      <c r="BJZ285" s="262"/>
      <c r="BKA285" s="262"/>
      <c r="BKB285" s="262"/>
      <c r="BKC285" s="262"/>
      <c r="BKD285" s="262"/>
      <c r="BKE285" s="262"/>
      <c r="BKF285" s="262"/>
      <c r="BKG285" s="262"/>
      <c r="BKH285" s="262"/>
      <c r="BKI285" s="262"/>
      <c r="BKJ285" s="262"/>
      <c r="BKK285" s="262"/>
      <c r="BKL285" s="262"/>
      <c r="BKM285" s="262"/>
      <c r="BKN285" s="262"/>
      <c r="BKO285" s="262"/>
      <c r="BKP285" s="262"/>
      <c r="BKQ285" s="262"/>
      <c r="BKR285" s="262"/>
      <c r="BKS285" s="262"/>
      <c r="BKT285" s="262"/>
      <c r="BKU285" s="262"/>
      <c r="BKV285" s="262"/>
      <c r="BKW285" s="262"/>
      <c r="BKX285" s="262"/>
      <c r="BKY285" s="262"/>
      <c r="BKZ285" s="262"/>
      <c r="BLA285" s="262"/>
      <c r="BLB285" s="262"/>
      <c r="BLC285" s="262"/>
      <c r="BLD285" s="262"/>
      <c r="BLE285" s="262"/>
      <c r="BLF285" s="262"/>
      <c r="BLG285" s="262"/>
      <c r="BLH285" s="262"/>
      <c r="BLI285" s="262"/>
      <c r="BLJ285" s="262"/>
      <c r="BLK285" s="262"/>
      <c r="BLL285" s="262"/>
      <c r="BLM285" s="262"/>
      <c r="BLN285" s="262"/>
      <c r="BLO285" s="262"/>
      <c r="BLP285" s="262"/>
      <c r="BLQ285" s="262"/>
      <c r="BLR285" s="262"/>
      <c r="BLS285" s="262"/>
      <c r="BLT285" s="262"/>
      <c r="BLU285" s="262"/>
      <c r="BLV285" s="262"/>
      <c r="BLW285" s="262"/>
      <c r="BLX285" s="262"/>
      <c r="BLY285" s="262"/>
      <c r="BLZ285" s="262"/>
      <c r="BMA285" s="262"/>
      <c r="BMB285" s="262"/>
      <c r="BMC285" s="262"/>
      <c r="BMD285" s="262"/>
      <c r="BME285" s="262"/>
      <c r="BMF285" s="262"/>
      <c r="BMG285" s="262"/>
      <c r="BMH285" s="262"/>
      <c r="BMI285" s="262"/>
      <c r="BMJ285" s="262"/>
      <c r="BMK285" s="262"/>
      <c r="BML285" s="262"/>
      <c r="BMM285" s="262"/>
      <c r="BMN285" s="262"/>
      <c r="BMO285" s="262"/>
      <c r="BMP285" s="262"/>
      <c r="BMQ285" s="262"/>
      <c r="BMR285" s="262"/>
      <c r="BMS285" s="262"/>
      <c r="BMT285" s="262"/>
      <c r="BMU285" s="262"/>
      <c r="BMV285" s="262"/>
      <c r="BMW285" s="262"/>
      <c r="BMX285" s="262"/>
      <c r="BMY285" s="262"/>
      <c r="BMZ285" s="262"/>
      <c r="BNA285" s="262"/>
      <c r="BNB285" s="262"/>
      <c r="BNC285" s="262"/>
      <c r="BND285" s="262"/>
      <c r="BNE285" s="262"/>
      <c r="BNF285" s="262"/>
      <c r="BNG285" s="262"/>
      <c r="BNH285" s="262"/>
      <c r="BNI285" s="262"/>
      <c r="BNJ285" s="262"/>
      <c r="BNK285" s="262"/>
      <c r="BNL285" s="262"/>
      <c r="BNM285" s="262"/>
      <c r="BNN285" s="262"/>
      <c r="BNO285" s="262"/>
      <c r="BNP285" s="262"/>
      <c r="BNQ285" s="262"/>
      <c r="BNR285" s="262"/>
      <c r="BNS285" s="262"/>
      <c r="BNT285" s="262"/>
      <c r="BNU285" s="262"/>
      <c r="BNV285" s="262"/>
      <c r="BNW285" s="262"/>
      <c r="BNX285" s="262"/>
      <c r="BNY285" s="262"/>
      <c r="BNZ285" s="262"/>
      <c r="BOA285" s="262"/>
      <c r="BOB285" s="262"/>
      <c r="BOC285" s="262"/>
      <c r="BOD285" s="262"/>
      <c r="BOE285" s="262"/>
      <c r="BOF285" s="262"/>
      <c r="BOG285" s="262"/>
      <c r="BOH285" s="262"/>
      <c r="BOI285" s="262"/>
      <c r="BOJ285" s="262"/>
      <c r="BOK285" s="262"/>
      <c r="BOL285" s="262"/>
      <c r="BOM285" s="262"/>
      <c r="BON285" s="262"/>
      <c r="BOO285" s="262"/>
      <c r="BOP285" s="262"/>
      <c r="BOQ285" s="262"/>
      <c r="BOR285" s="262"/>
      <c r="BOS285" s="262"/>
      <c r="BOT285" s="262"/>
      <c r="BOU285" s="262"/>
      <c r="BOV285" s="262"/>
      <c r="BOW285" s="262"/>
      <c r="BOX285" s="262"/>
      <c r="BOY285" s="262"/>
      <c r="BOZ285" s="262"/>
      <c r="BPA285" s="262"/>
      <c r="BPB285" s="262"/>
      <c r="BPC285" s="262"/>
      <c r="BPD285" s="262"/>
      <c r="BPE285" s="262"/>
      <c r="BPF285" s="262"/>
      <c r="BPG285" s="262"/>
      <c r="BPH285" s="262"/>
      <c r="BPI285" s="262"/>
      <c r="BPJ285" s="262"/>
      <c r="BPK285" s="262"/>
      <c r="BPL285" s="262"/>
      <c r="BPM285" s="262"/>
      <c r="BPN285" s="262"/>
      <c r="BPO285" s="262"/>
      <c r="BPP285" s="262"/>
      <c r="BPQ285" s="262"/>
      <c r="BPR285" s="262"/>
      <c r="BPS285" s="262"/>
      <c r="BPT285" s="262"/>
      <c r="BPU285" s="262"/>
      <c r="BPV285" s="262"/>
      <c r="BPW285" s="262"/>
      <c r="BPX285" s="262"/>
      <c r="BPY285" s="262"/>
      <c r="BPZ285" s="262"/>
      <c r="BQA285" s="262"/>
      <c r="BQB285" s="262"/>
      <c r="BQC285" s="262"/>
      <c r="BQD285" s="262"/>
      <c r="BQE285" s="262"/>
      <c r="BQF285" s="262"/>
      <c r="BQG285" s="262"/>
      <c r="BQH285" s="262"/>
      <c r="BQI285" s="262"/>
      <c r="BQJ285" s="262"/>
      <c r="BQK285" s="262"/>
      <c r="BQL285" s="262"/>
      <c r="BQM285" s="262"/>
      <c r="BQN285" s="262"/>
      <c r="BQO285" s="262"/>
      <c r="BQP285" s="262"/>
      <c r="BQQ285" s="262"/>
      <c r="BQR285" s="262"/>
      <c r="BQS285" s="262"/>
      <c r="BQT285" s="262"/>
      <c r="BQU285" s="262"/>
      <c r="BQV285" s="262"/>
      <c r="BQW285" s="262"/>
      <c r="BQX285" s="262"/>
      <c r="BQY285" s="262"/>
      <c r="BQZ285" s="262"/>
      <c r="BRA285" s="262"/>
      <c r="BRB285" s="262"/>
      <c r="BRC285" s="262"/>
      <c r="BRD285" s="262"/>
      <c r="BRE285" s="262"/>
      <c r="BRF285" s="262"/>
      <c r="BRG285" s="262"/>
      <c r="BRH285" s="262"/>
      <c r="BRI285" s="262"/>
      <c r="BRJ285" s="262"/>
      <c r="BRK285" s="262"/>
      <c r="BRL285" s="262"/>
      <c r="BRM285" s="262"/>
      <c r="BRN285" s="262"/>
      <c r="BRO285" s="262"/>
      <c r="BRP285" s="262"/>
      <c r="BRQ285" s="262"/>
      <c r="BRR285" s="262"/>
      <c r="BRS285" s="262"/>
      <c r="BRT285" s="262"/>
      <c r="BRU285" s="262"/>
      <c r="BRV285" s="262"/>
      <c r="BRW285" s="262"/>
      <c r="BRX285" s="262"/>
      <c r="BRY285" s="262"/>
      <c r="BRZ285" s="262"/>
      <c r="BSA285" s="262"/>
      <c r="BSB285" s="262"/>
      <c r="BSC285" s="262"/>
      <c r="BSD285" s="262"/>
      <c r="BSE285" s="262"/>
      <c r="BSF285" s="262"/>
      <c r="BSG285" s="262"/>
      <c r="BSH285" s="262"/>
      <c r="BSI285" s="262"/>
      <c r="BSJ285" s="262"/>
      <c r="BSK285" s="262"/>
      <c r="BSL285" s="262"/>
      <c r="BSM285" s="262"/>
      <c r="BSN285" s="262"/>
      <c r="BSO285" s="262"/>
      <c r="BSP285" s="262"/>
      <c r="BSQ285" s="262"/>
      <c r="BSR285" s="262"/>
      <c r="BSS285" s="262"/>
      <c r="BST285" s="262"/>
      <c r="BSU285" s="262"/>
      <c r="BSV285" s="262"/>
      <c r="BSW285" s="262"/>
      <c r="BSX285" s="262"/>
      <c r="BSY285" s="262"/>
      <c r="BSZ285" s="262"/>
      <c r="BTA285" s="262"/>
      <c r="BTB285" s="262"/>
      <c r="BTC285" s="262"/>
      <c r="BTD285" s="262"/>
      <c r="BTE285" s="262"/>
      <c r="BTF285" s="262"/>
      <c r="BTG285" s="262"/>
      <c r="BTH285" s="262"/>
      <c r="BTI285" s="262"/>
      <c r="BTJ285" s="262"/>
      <c r="BTK285" s="262"/>
      <c r="BTL285" s="262"/>
      <c r="BTM285" s="262"/>
      <c r="BTN285" s="262"/>
      <c r="BTO285" s="262"/>
      <c r="BTP285" s="262"/>
      <c r="BTQ285" s="262"/>
      <c r="BTR285" s="262"/>
      <c r="BTS285" s="262"/>
      <c r="BTT285" s="262"/>
      <c r="BTU285" s="262"/>
      <c r="BTV285" s="262"/>
      <c r="BTW285" s="262"/>
      <c r="BTX285" s="262"/>
      <c r="BTY285" s="262"/>
      <c r="BTZ285" s="262"/>
      <c r="BUA285" s="262"/>
      <c r="BUB285" s="262"/>
      <c r="BUC285" s="262"/>
      <c r="BUD285" s="262"/>
      <c r="BUE285" s="262"/>
      <c r="BUF285" s="262"/>
      <c r="BUG285" s="262"/>
      <c r="BUH285" s="262"/>
      <c r="BUI285" s="262"/>
      <c r="BUJ285" s="262"/>
      <c r="BUK285" s="262"/>
      <c r="BUL285" s="262"/>
      <c r="BUM285" s="262"/>
      <c r="BUN285" s="262"/>
      <c r="BUO285" s="262"/>
      <c r="BUP285" s="262"/>
      <c r="BUQ285" s="262"/>
      <c r="BUR285" s="262"/>
      <c r="BUS285" s="262"/>
      <c r="BUT285" s="262"/>
      <c r="BUU285" s="262"/>
      <c r="BUV285" s="262"/>
      <c r="BUW285" s="262"/>
      <c r="BUX285" s="262"/>
      <c r="BUY285" s="262"/>
      <c r="BUZ285" s="262"/>
      <c r="BVA285" s="262"/>
      <c r="BVB285" s="262"/>
      <c r="BVC285" s="262"/>
      <c r="BVD285" s="262"/>
      <c r="BVE285" s="262"/>
      <c r="BVF285" s="262"/>
      <c r="BVG285" s="262"/>
      <c r="BVH285" s="262"/>
      <c r="BVI285" s="262"/>
      <c r="BVJ285" s="262"/>
      <c r="BVK285" s="262"/>
      <c r="BVL285" s="262"/>
      <c r="BVM285" s="262"/>
      <c r="BVN285" s="262"/>
      <c r="BVO285" s="262"/>
      <c r="BVP285" s="262"/>
      <c r="BVQ285" s="262"/>
      <c r="BVR285" s="262"/>
      <c r="BVS285" s="262"/>
      <c r="BVT285" s="262"/>
      <c r="BVU285" s="262"/>
      <c r="BVV285" s="262"/>
      <c r="BVW285" s="262"/>
      <c r="BVX285" s="262"/>
      <c r="BVY285" s="262"/>
      <c r="BVZ285" s="262"/>
      <c r="BWA285" s="262"/>
      <c r="BWB285" s="262"/>
      <c r="BWC285" s="262"/>
      <c r="BWD285" s="262"/>
      <c r="BWE285" s="262"/>
      <c r="BWF285" s="262"/>
      <c r="BWG285" s="262"/>
      <c r="BWH285" s="262"/>
      <c r="BWI285" s="262"/>
      <c r="BWJ285" s="262"/>
      <c r="BWK285" s="262"/>
      <c r="BWL285" s="262"/>
      <c r="BWM285" s="262"/>
      <c r="BWN285" s="262"/>
      <c r="BWO285" s="262"/>
      <c r="BWP285" s="262"/>
      <c r="BWQ285" s="262"/>
      <c r="BWR285" s="262"/>
      <c r="BWS285" s="262"/>
      <c r="BWT285" s="262"/>
      <c r="BWU285" s="262"/>
      <c r="BWV285" s="262"/>
      <c r="BWW285" s="262"/>
      <c r="BWX285" s="262"/>
      <c r="BWY285" s="262"/>
      <c r="BWZ285" s="262"/>
      <c r="BXA285" s="262"/>
      <c r="BXB285" s="262"/>
      <c r="BXC285" s="262"/>
      <c r="BXD285" s="262"/>
      <c r="BXE285" s="262"/>
      <c r="BXF285" s="262"/>
      <c r="BXG285" s="262"/>
      <c r="BXH285" s="262"/>
      <c r="BXI285" s="262"/>
      <c r="BXJ285" s="262"/>
      <c r="BXK285" s="262"/>
      <c r="BXL285" s="262"/>
      <c r="BXM285" s="262"/>
      <c r="BXN285" s="262"/>
      <c r="BXO285" s="262"/>
      <c r="BXP285" s="262"/>
      <c r="BXQ285" s="262"/>
      <c r="BXR285" s="262"/>
      <c r="BXS285" s="262"/>
      <c r="BXT285" s="262"/>
      <c r="BXU285" s="262"/>
      <c r="BXV285" s="262"/>
      <c r="BXW285" s="262"/>
      <c r="BXX285" s="262"/>
      <c r="BXY285" s="262"/>
      <c r="BXZ285" s="262"/>
      <c r="BYA285" s="262"/>
      <c r="BYB285" s="262"/>
      <c r="BYC285" s="262"/>
      <c r="BYD285" s="262"/>
      <c r="BYE285" s="262"/>
      <c r="BYF285" s="262"/>
      <c r="BYG285" s="262"/>
      <c r="BYH285" s="262"/>
      <c r="BYI285" s="262"/>
      <c r="BYJ285" s="262"/>
      <c r="BYK285" s="262"/>
      <c r="BYL285" s="262"/>
      <c r="BYM285" s="262"/>
      <c r="BYN285" s="262"/>
      <c r="BYO285" s="262"/>
      <c r="BYP285" s="262"/>
      <c r="BYQ285" s="262"/>
      <c r="BYR285" s="262"/>
      <c r="BYS285" s="262"/>
      <c r="BYT285" s="262"/>
      <c r="BYU285" s="262"/>
      <c r="BYV285" s="262"/>
      <c r="BYW285" s="262"/>
      <c r="BYX285" s="262"/>
      <c r="BYY285" s="262"/>
      <c r="BYZ285" s="262"/>
      <c r="BZA285" s="262"/>
      <c r="BZB285" s="262"/>
      <c r="BZC285" s="262"/>
      <c r="BZD285" s="262"/>
      <c r="BZE285" s="262"/>
      <c r="BZF285" s="262"/>
      <c r="BZG285" s="262"/>
      <c r="BZH285" s="262"/>
      <c r="BZI285" s="262"/>
      <c r="BZJ285" s="262"/>
      <c r="BZK285" s="262"/>
      <c r="BZL285" s="262"/>
      <c r="BZM285" s="262"/>
      <c r="BZN285" s="262"/>
      <c r="BZO285" s="262"/>
      <c r="BZP285" s="262"/>
      <c r="BZQ285" s="262"/>
      <c r="BZR285" s="262"/>
      <c r="BZS285" s="262"/>
      <c r="BZT285" s="262"/>
      <c r="BZU285" s="262"/>
      <c r="BZV285" s="262"/>
      <c r="BZW285" s="262"/>
      <c r="BZX285" s="262"/>
      <c r="BZY285" s="262"/>
      <c r="BZZ285" s="262"/>
      <c r="CAA285" s="262"/>
      <c r="CAB285" s="262"/>
      <c r="CAC285" s="262"/>
      <c r="CAD285" s="262"/>
      <c r="CAE285" s="262"/>
      <c r="CAF285" s="262"/>
      <c r="CAG285" s="262"/>
      <c r="CAH285" s="262"/>
      <c r="CAI285" s="262"/>
      <c r="CAJ285" s="262"/>
      <c r="CAK285" s="262"/>
      <c r="CAL285" s="262"/>
      <c r="CAM285" s="262"/>
      <c r="CAN285" s="262"/>
      <c r="CAO285" s="262"/>
      <c r="CAP285" s="262"/>
      <c r="CAQ285" s="262"/>
      <c r="CAR285" s="262"/>
      <c r="CAS285" s="262"/>
      <c r="CAT285" s="262"/>
      <c r="CAU285" s="262"/>
      <c r="CAV285" s="262"/>
      <c r="CAW285" s="262"/>
      <c r="CAX285" s="262"/>
      <c r="CAY285" s="262"/>
      <c r="CAZ285" s="262"/>
      <c r="CBA285" s="262"/>
      <c r="CBB285" s="262"/>
      <c r="CBC285" s="262"/>
      <c r="CBD285" s="262"/>
      <c r="CBE285" s="262"/>
      <c r="CBF285" s="262"/>
      <c r="CBG285" s="262"/>
      <c r="CBH285" s="262"/>
      <c r="CBI285" s="262"/>
      <c r="CBJ285" s="262"/>
      <c r="CBK285" s="262"/>
      <c r="CBL285" s="262"/>
      <c r="CBM285" s="262"/>
      <c r="CBN285" s="262"/>
      <c r="CBO285" s="262"/>
      <c r="CBP285" s="262"/>
      <c r="CBQ285" s="262"/>
      <c r="CBR285" s="262"/>
      <c r="CBS285" s="262"/>
      <c r="CBT285" s="262"/>
      <c r="CBU285" s="262"/>
      <c r="CBV285" s="262"/>
      <c r="CBW285" s="262"/>
      <c r="CBX285" s="262"/>
      <c r="CBY285" s="262"/>
      <c r="CBZ285" s="262"/>
      <c r="CCA285" s="262"/>
      <c r="CCB285" s="262"/>
      <c r="CCC285" s="262"/>
      <c r="CCD285" s="262"/>
      <c r="CCE285" s="262"/>
      <c r="CCF285" s="262"/>
      <c r="CCG285" s="262"/>
      <c r="CCH285" s="262"/>
      <c r="CCI285" s="262"/>
      <c r="CCJ285" s="262"/>
      <c r="CCK285" s="262"/>
      <c r="CCL285" s="262"/>
      <c r="CCM285" s="262"/>
      <c r="CCN285" s="262"/>
      <c r="CCO285" s="262"/>
      <c r="CCP285" s="262"/>
      <c r="CCQ285" s="262"/>
      <c r="CCR285" s="262"/>
      <c r="CCS285" s="262"/>
      <c r="CCT285" s="262"/>
      <c r="CCU285" s="262"/>
      <c r="CCV285" s="262"/>
      <c r="CCW285" s="262"/>
      <c r="CCX285" s="262"/>
      <c r="CCY285" s="262"/>
      <c r="CCZ285" s="262"/>
      <c r="CDA285" s="262"/>
      <c r="CDB285" s="262"/>
      <c r="CDC285" s="262"/>
      <c r="CDD285" s="262"/>
      <c r="CDE285" s="262"/>
      <c r="CDF285" s="262"/>
      <c r="CDG285" s="262"/>
      <c r="CDH285" s="262"/>
      <c r="CDI285" s="262"/>
      <c r="CDJ285" s="262"/>
      <c r="CDK285" s="262"/>
      <c r="CDL285" s="262"/>
      <c r="CDM285" s="262"/>
      <c r="CDN285" s="262"/>
      <c r="CDO285" s="262"/>
      <c r="CDP285" s="262"/>
      <c r="CDQ285" s="262"/>
      <c r="CDR285" s="262"/>
      <c r="CDS285" s="262"/>
      <c r="CDT285" s="262"/>
      <c r="CDU285" s="262"/>
      <c r="CDV285" s="262"/>
      <c r="CDW285" s="262"/>
      <c r="CDX285" s="262"/>
      <c r="CDY285" s="262"/>
      <c r="CDZ285" s="262"/>
      <c r="CEA285" s="262"/>
      <c r="CEB285" s="262"/>
      <c r="CEC285" s="262"/>
      <c r="CED285" s="262"/>
      <c r="CEE285" s="262"/>
      <c r="CEF285" s="262"/>
      <c r="CEG285" s="262"/>
      <c r="CEH285" s="262"/>
      <c r="CEI285" s="262"/>
      <c r="CEJ285" s="262"/>
      <c r="CEK285" s="262"/>
      <c r="CEL285" s="262"/>
      <c r="CEM285" s="262"/>
      <c r="CEN285" s="262"/>
      <c r="CEO285" s="262"/>
      <c r="CEP285" s="262"/>
      <c r="CEQ285" s="262"/>
      <c r="CER285" s="262"/>
      <c r="CES285" s="262"/>
      <c r="CET285" s="262"/>
      <c r="CEU285" s="262"/>
      <c r="CEV285" s="262"/>
      <c r="CEW285" s="262"/>
      <c r="CEX285" s="262"/>
      <c r="CEY285" s="262"/>
      <c r="CEZ285" s="262"/>
      <c r="CFA285" s="262"/>
      <c r="CFB285" s="262"/>
      <c r="CFC285" s="262"/>
      <c r="CFD285" s="262"/>
      <c r="CFE285" s="262"/>
      <c r="CFF285" s="262"/>
      <c r="CFG285" s="262"/>
      <c r="CFH285" s="262"/>
      <c r="CFI285" s="262"/>
      <c r="CFJ285" s="262"/>
      <c r="CFK285" s="262"/>
      <c r="CFL285" s="262"/>
      <c r="CFM285" s="262"/>
      <c r="CFN285" s="262"/>
      <c r="CFO285" s="262"/>
      <c r="CFP285" s="262"/>
      <c r="CFQ285" s="262"/>
      <c r="CFR285" s="262"/>
      <c r="CFS285" s="262"/>
      <c r="CFT285" s="262"/>
      <c r="CFU285" s="262"/>
      <c r="CFV285" s="262"/>
      <c r="CFW285" s="262"/>
      <c r="CFX285" s="262"/>
      <c r="CFY285" s="262"/>
      <c r="CFZ285" s="262"/>
      <c r="CGA285" s="262"/>
      <c r="CGB285" s="262"/>
      <c r="CGC285" s="262"/>
      <c r="CGD285" s="262"/>
      <c r="CGE285" s="262"/>
      <c r="CGF285" s="262"/>
      <c r="CGG285" s="262"/>
      <c r="CGH285" s="262"/>
      <c r="CGI285" s="262"/>
      <c r="CGJ285" s="262"/>
      <c r="CGK285" s="262"/>
      <c r="CGL285" s="262"/>
      <c r="CGM285" s="262"/>
      <c r="CGN285" s="262"/>
      <c r="CGO285" s="262"/>
      <c r="CGP285" s="262"/>
      <c r="CGQ285" s="262"/>
      <c r="CGR285" s="262"/>
      <c r="CGS285" s="262"/>
      <c r="CGT285" s="262"/>
      <c r="CGU285" s="262"/>
      <c r="CGV285" s="262"/>
      <c r="CGW285" s="262"/>
      <c r="CGX285" s="262"/>
      <c r="CGY285" s="262"/>
      <c r="CGZ285" s="262"/>
      <c r="CHA285" s="262"/>
      <c r="CHB285" s="262"/>
      <c r="CHC285" s="262"/>
      <c r="CHD285" s="262"/>
      <c r="CHE285" s="262"/>
      <c r="CHF285" s="262"/>
      <c r="CHG285" s="262"/>
      <c r="CHH285" s="262"/>
      <c r="CHI285" s="262"/>
      <c r="CHJ285" s="262"/>
      <c r="CHK285" s="262"/>
      <c r="CHL285" s="262"/>
      <c r="CHM285" s="262"/>
      <c r="CHN285" s="262"/>
      <c r="CHO285" s="262"/>
      <c r="CHP285" s="262"/>
      <c r="CHQ285" s="262"/>
      <c r="CHR285" s="262"/>
      <c r="CHS285" s="262"/>
      <c r="CHT285" s="262"/>
      <c r="CHU285" s="262"/>
      <c r="CHV285" s="262"/>
      <c r="CHW285" s="262"/>
      <c r="CHX285" s="262"/>
      <c r="CHY285" s="262"/>
      <c r="CHZ285" s="262"/>
      <c r="CIA285" s="262"/>
      <c r="CIB285" s="262"/>
      <c r="CIC285" s="262"/>
      <c r="CID285" s="262"/>
      <c r="CIE285" s="262"/>
      <c r="CIF285" s="262"/>
      <c r="CIG285" s="262"/>
      <c r="CIH285" s="262"/>
      <c r="CII285" s="262"/>
      <c r="CIJ285" s="262"/>
      <c r="CIK285" s="262"/>
      <c r="CIL285" s="262"/>
      <c r="CIM285" s="262"/>
      <c r="CIN285" s="262"/>
      <c r="CIO285" s="262"/>
      <c r="CIP285" s="262"/>
      <c r="CIQ285" s="262"/>
      <c r="CIR285" s="262"/>
      <c r="CIS285" s="262"/>
      <c r="CIT285" s="262"/>
      <c r="CIU285" s="262"/>
      <c r="CIV285" s="262"/>
      <c r="CIW285" s="262"/>
      <c r="CIX285" s="262"/>
      <c r="CIY285" s="262"/>
      <c r="CIZ285" s="262"/>
      <c r="CJA285" s="262"/>
      <c r="CJB285" s="262"/>
      <c r="CJC285" s="262"/>
      <c r="CJD285" s="262"/>
      <c r="CJE285" s="262"/>
      <c r="CJF285" s="262"/>
      <c r="CJG285" s="262"/>
      <c r="CJH285" s="262"/>
      <c r="CJI285" s="262"/>
      <c r="CJJ285" s="262"/>
      <c r="CJK285" s="262"/>
      <c r="CJL285" s="262"/>
      <c r="CJM285" s="262"/>
      <c r="CJN285" s="262"/>
      <c r="CJO285" s="262"/>
      <c r="CJP285" s="262"/>
      <c r="CJQ285" s="262"/>
      <c r="CJR285" s="262"/>
      <c r="CJS285" s="262"/>
      <c r="CJT285" s="262"/>
      <c r="CJU285" s="262"/>
      <c r="CJV285" s="262"/>
      <c r="CJW285" s="262"/>
      <c r="CJX285" s="262"/>
      <c r="CJY285" s="262"/>
      <c r="CJZ285" s="262"/>
      <c r="CKA285" s="262"/>
      <c r="CKB285" s="262"/>
      <c r="CKC285" s="262"/>
      <c r="CKD285" s="262"/>
      <c r="CKE285" s="262"/>
      <c r="CKF285" s="262"/>
      <c r="CKG285" s="262"/>
      <c r="CKH285" s="262"/>
      <c r="CKI285" s="262"/>
      <c r="CKJ285" s="262"/>
      <c r="CKK285" s="262"/>
      <c r="CKL285" s="262"/>
      <c r="CKM285" s="262"/>
      <c r="CKN285" s="262"/>
      <c r="CKO285" s="262"/>
      <c r="CKP285" s="262"/>
      <c r="CKQ285" s="262"/>
      <c r="CKR285" s="262"/>
      <c r="CKS285" s="262"/>
      <c r="CKT285" s="262"/>
      <c r="CKU285" s="262"/>
      <c r="CKV285" s="262"/>
      <c r="CKW285" s="262"/>
      <c r="CKX285" s="262"/>
      <c r="CKY285" s="262"/>
      <c r="CKZ285" s="262"/>
      <c r="CLA285" s="262"/>
      <c r="CLB285" s="262"/>
      <c r="CLC285" s="262"/>
      <c r="CLD285" s="262"/>
      <c r="CLE285" s="262"/>
      <c r="CLF285" s="262"/>
      <c r="CLG285" s="262"/>
      <c r="CLH285" s="262"/>
      <c r="CLI285" s="262"/>
      <c r="CLJ285" s="262"/>
      <c r="CLK285" s="262"/>
      <c r="CLL285" s="262"/>
      <c r="CLM285" s="262"/>
      <c r="CLN285" s="262"/>
      <c r="CLO285" s="262"/>
      <c r="CLP285" s="262"/>
      <c r="CLQ285" s="262"/>
      <c r="CLR285" s="262"/>
      <c r="CLS285" s="262"/>
      <c r="CLT285" s="262"/>
      <c r="CLU285" s="262"/>
      <c r="CLV285" s="262"/>
      <c r="CLW285" s="262"/>
      <c r="CLX285" s="262"/>
      <c r="CLY285" s="262"/>
      <c r="CLZ285" s="262"/>
      <c r="CMA285" s="262"/>
      <c r="CMB285" s="262"/>
      <c r="CMC285" s="262"/>
      <c r="CMD285" s="262"/>
      <c r="CME285" s="262"/>
      <c r="CMF285" s="262"/>
      <c r="CMG285" s="262"/>
      <c r="CMH285" s="262"/>
      <c r="CMI285" s="262"/>
      <c r="CMJ285" s="262"/>
      <c r="CMK285" s="262"/>
      <c r="CML285" s="262"/>
      <c r="CMM285" s="262"/>
      <c r="CMN285" s="262"/>
      <c r="CMO285" s="262"/>
      <c r="CMP285" s="262"/>
      <c r="CMQ285" s="262"/>
      <c r="CMR285" s="262"/>
      <c r="CMS285" s="262"/>
      <c r="CMT285" s="262"/>
      <c r="CMU285" s="262"/>
      <c r="CMV285" s="262"/>
      <c r="CMW285" s="262"/>
      <c r="CMX285" s="262"/>
      <c r="CMY285" s="262"/>
      <c r="CMZ285" s="262"/>
      <c r="CNA285" s="262"/>
      <c r="CNB285" s="262"/>
      <c r="CNC285" s="262"/>
      <c r="CND285" s="262"/>
      <c r="CNE285" s="262"/>
      <c r="CNF285" s="262"/>
      <c r="CNG285" s="262"/>
      <c r="CNH285" s="262"/>
      <c r="CNI285" s="262"/>
      <c r="CNJ285" s="262"/>
      <c r="CNK285" s="262"/>
      <c r="CNL285" s="262"/>
      <c r="CNM285" s="262"/>
      <c r="CNN285" s="262"/>
      <c r="CNO285" s="262"/>
      <c r="CNP285" s="262"/>
      <c r="CNQ285" s="262"/>
      <c r="CNR285" s="262"/>
      <c r="CNS285" s="262"/>
      <c r="CNT285" s="262"/>
      <c r="CNU285" s="262"/>
      <c r="CNV285" s="262"/>
      <c r="CNW285" s="262"/>
      <c r="CNX285" s="262"/>
      <c r="CNY285" s="262"/>
      <c r="CNZ285" s="262"/>
      <c r="COA285" s="262"/>
      <c r="COB285" s="262"/>
      <c r="COC285" s="262"/>
      <c r="COD285" s="262"/>
      <c r="COE285" s="262"/>
      <c r="COF285" s="262"/>
      <c r="COG285" s="262"/>
      <c r="COH285" s="262"/>
      <c r="COI285" s="262"/>
      <c r="COJ285" s="262"/>
      <c r="COK285" s="262"/>
      <c r="COL285" s="262"/>
      <c r="COM285" s="262"/>
      <c r="CON285" s="262"/>
      <c r="COO285" s="262"/>
      <c r="COP285" s="262"/>
      <c r="COQ285" s="262"/>
      <c r="COR285" s="262"/>
      <c r="COS285" s="262"/>
      <c r="COT285" s="262"/>
      <c r="COU285" s="262"/>
      <c r="COV285" s="262"/>
      <c r="COW285" s="262"/>
      <c r="COX285" s="262"/>
      <c r="COY285" s="262"/>
      <c r="COZ285" s="262"/>
      <c r="CPA285" s="262"/>
      <c r="CPB285" s="262"/>
      <c r="CPC285" s="262"/>
      <c r="CPD285" s="262"/>
      <c r="CPE285" s="262"/>
      <c r="CPF285" s="262"/>
      <c r="CPG285" s="262"/>
      <c r="CPH285" s="262"/>
      <c r="CPI285" s="262"/>
      <c r="CPJ285" s="262"/>
      <c r="CPK285" s="262"/>
      <c r="CPL285" s="262"/>
      <c r="CPM285" s="262"/>
      <c r="CPN285" s="262"/>
      <c r="CPO285" s="262"/>
      <c r="CPP285" s="262"/>
      <c r="CPQ285" s="262"/>
      <c r="CPR285" s="262"/>
      <c r="CPS285" s="262"/>
      <c r="CPT285" s="262"/>
      <c r="CPU285" s="262"/>
      <c r="CPV285" s="262"/>
      <c r="CPW285" s="262"/>
      <c r="CPX285" s="262"/>
      <c r="CPY285" s="262"/>
      <c r="CPZ285" s="262"/>
      <c r="CQA285" s="262"/>
      <c r="CQB285" s="262"/>
      <c r="CQC285" s="262"/>
      <c r="CQD285" s="262"/>
      <c r="CQE285" s="262"/>
      <c r="CQF285" s="262"/>
      <c r="CQG285" s="262"/>
      <c r="CQH285" s="262"/>
      <c r="CQI285" s="262"/>
      <c r="CQJ285" s="262"/>
      <c r="CQK285" s="262"/>
      <c r="CQL285" s="262"/>
      <c r="CQM285" s="262"/>
      <c r="CQN285" s="262"/>
      <c r="CQO285" s="262"/>
      <c r="CQP285" s="262"/>
      <c r="CQQ285" s="262"/>
      <c r="CQR285" s="262"/>
      <c r="CQS285" s="262"/>
      <c r="CQT285" s="262"/>
      <c r="CQU285" s="262"/>
      <c r="CQV285" s="262"/>
      <c r="CQW285" s="262"/>
      <c r="CQX285" s="262"/>
      <c r="CQY285" s="262"/>
      <c r="CQZ285" s="262"/>
      <c r="CRA285" s="262"/>
      <c r="CRB285" s="262"/>
      <c r="CRC285" s="262"/>
      <c r="CRD285" s="262"/>
      <c r="CRE285" s="262"/>
      <c r="CRF285" s="262"/>
      <c r="CRG285" s="262"/>
      <c r="CRH285" s="262"/>
      <c r="CRI285" s="262"/>
      <c r="CRJ285" s="262"/>
      <c r="CRK285" s="262"/>
      <c r="CRL285" s="262"/>
      <c r="CRM285" s="262"/>
      <c r="CRN285" s="262"/>
      <c r="CRO285" s="262"/>
      <c r="CRP285" s="262"/>
      <c r="CRQ285" s="262"/>
      <c r="CRR285" s="262"/>
      <c r="CRS285" s="262"/>
      <c r="CRT285" s="262"/>
      <c r="CRU285" s="262"/>
      <c r="CRV285" s="262"/>
      <c r="CRW285" s="262"/>
      <c r="CRX285" s="262"/>
      <c r="CRY285" s="262"/>
      <c r="CRZ285" s="262"/>
      <c r="CSA285" s="262"/>
      <c r="CSB285" s="262"/>
      <c r="CSC285" s="262"/>
      <c r="CSD285" s="262"/>
      <c r="CSE285" s="262"/>
      <c r="CSF285" s="262"/>
      <c r="CSG285" s="262"/>
      <c r="CSH285" s="262"/>
      <c r="CSI285" s="262"/>
      <c r="CSJ285" s="262"/>
      <c r="CSK285" s="262"/>
      <c r="CSL285" s="262"/>
      <c r="CSM285" s="262"/>
      <c r="CSN285" s="262"/>
      <c r="CSO285" s="262"/>
      <c r="CSP285" s="262"/>
      <c r="CSQ285" s="262"/>
      <c r="CSR285" s="262"/>
      <c r="CSS285" s="262"/>
      <c r="CST285" s="262"/>
      <c r="CSU285" s="262"/>
      <c r="CSV285" s="262"/>
      <c r="CSW285" s="262"/>
      <c r="CSX285" s="262"/>
      <c r="CSY285" s="262"/>
      <c r="CSZ285" s="262"/>
      <c r="CTA285" s="262"/>
      <c r="CTB285" s="262"/>
      <c r="CTC285" s="262"/>
      <c r="CTD285" s="262"/>
      <c r="CTE285" s="262"/>
      <c r="CTF285" s="262"/>
      <c r="CTG285" s="262"/>
      <c r="CTH285" s="262"/>
      <c r="CTI285" s="262"/>
      <c r="CTJ285" s="262"/>
      <c r="CTK285" s="262"/>
      <c r="CTL285" s="262"/>
      <c r="CTM285" s="262"/>
      <c r="CTN285" s="262"/>
      <c r="CTO285" s="262"/>
      <c r="CTP285" s="262"/>
      <c r="CTQ285" s="262"/>
      <c r="CTR285" s="262"/>
      <c r="CTS285" s="262"/>
      <c r="CTT285" s="262"/>
      <c r="CTU285" s="262"/>
      <c r="CTV285" s="262"/>
      <c r="CTW285" s="262"/>
      <c r="CTX285" s="262"/>
      <c r="CTY285" s="262"/>
      <c r="CTZ285" s="262"/>
      <c r="CUA285" s="262"/>
      <c r="CUB285" s="262"/>
      <c r="CUC285" s="262"/>
      <c r="CUD285" s="262"/>
      <c r="CUE285" s="262"/>
      <c r="CUF285" s="262"/>
      <c r="CUG285" s="262"/>
      <c r="CUH285" s="262"/>
      <c r="CUI285" s="262"/>
      <c r="CUJ285" s="262"/>
      <c r="CUK285" s="262"/>
      <c r="CUL285" s="262"/>
      <c r="CUM285" s="262"/>
      <c r="CUN285" s="262"/>
      <c r="CUO285" s="262"/>
      <c r="CUP285" s="262"/>
      <c r="CUQ285" s="262"/>
      <c r="CUR285" s="262"/>
      <c r="CUS285" s="262"/>
      <c r="CUT285" s="262"/>
      <c r="CUU285" s="262"/>
      <c r="CUV285" s="262"/>
      <c r="CUW285" s="262"/>
      <c r="CUX285" s="262"/>
      <c r="CUY285" s="262"/>
      <c r="CUZ285" s="262"/>
      <c r="CVA285" s="262"/>
      <c r="CVB285" s="262"/>
      <c r="CVC285" s="262"/>
      <c r="CVD285" s="262"/>
      <c r="CVE285" s="262"/>
      <c r="CVF285" s="262"/>
      <c r="CVG285" s="262"/>
      <c r="CVH285" s="262"/>
      <c r="CVI285" s="262"/>
      <c r="CVJ285" s="262"/>
      <c r="CVK285" s="262"/>
      <c r="CVL285" s="262"/>
      <c r="CVM285" s="262"/>
      <c r="CVN285" s="262"/>
      <c r="CVO285" s="262"/>
      <c r="CVP285" s="262"/>
      <c r="CVQ285" s="262"/>
      <c r="CVR285" s="262"/>
      <c r="CVS285" s="262"/>
      <c r="CVT285" s="262"/>
      <c r="CVU285" s="262"/>
      <c r="CVV285" s="262"/>
      <c r="CVW285" s="262"/>
      <c r="CVX285" s="262"/>
      <c r="CVY285" s="262"/>
      <c r="CVZ285" s="262"/>
      <c r="CWA285" s="262"/>
      <c r="CWB285" s="262"/>
      <c r="CWC285" s="262"/>
      <c r="CWD285" s="262"/>
      <c r="CWE285" s="262"/>
      <c r="CWF285" s="262"/>
      <c r="CWG285" s="262"/>
      <c r="CWH285" s="262"/>
      <c r="CWI285" s="262"/>
      <c r="CWJ285" s="262"/>
      <c r="CWK285" s="262"/>
      <c r="CWL285" s="262"/>
      <c r="CWM285" s="262"/>
      <c r="CWN285" s="262"/>
      <c r="CWO285" s="262"/>
      <c r="CWP285" s="262"/>
      <c r="CWQ285" s="262"/>
      <c r="CWR285" s="262"/>
      <c r="CWS285" s="262"/>
      <c r="CWT285" s="262"/>
      <c r="CWU285" s="262"/>
      <c r="CWV285" s="262"/>
      <c r="CWW285" s="262"/>
      <c r="CWX285" s="262"/>
      <c r="CWY285" s="262"/>
      <c r="CWZ285" s="262"/>
      <c r="CXA285" s="262"/>
      <c r="CXB285" s="262"/>
      <c r="CXC285" s="262"/>
      <c r="CXD285" s="262"/>
      <c r="CXE285" s="262"/>
      <c r="CXF285" s="262"/>
      <c r="CXG285" s="262"/>
      <c r="CXH285" s="262"/>
      <c r="CXI285" s="262"/>
      <c r="CXJ285" s="262"/>
      <c r="CXK285" s="262"/>
      <c r="CXL285" s="262"/>
      <c r="CXM285" s="262"/>
      <c r="CXN285" s="262"/>
      <c r="CXO285" s="262"/>
      <c r="CXP285" s="262"/>
      <c r="CXQ285" s="262"/>
      <c r="CXR285" s="262"/>
      <c r="CXS285" s="262"/>
      <c r="CXT285" s="262"/>
      <c r="CXU285" s="262"/>
      <c r="CXV285" s="262"/>
      <c r="CXW285" s="262"/>
      <c r="CXX285" s="262"/>
      <c r="CXY285" s="262"/>
      <c r="CXZ285" s="262"/>
      <c r="CYA285" s="262"/>
      <c r="CYB285" s="262"/>
      <c r="CYC285" s="262"/>
      <c r="CYD285" s="262"/>
      <c r="CYE285" s="262"/>
      <c r="CYF285" s="262"/>
      <c r="CYG285" s="262"/>
      <c r="CYH285" s="262"/>
      <c r="CYI285" s="262"/>
      <c r="CYJ285" s="262"/>
      <c r="CYK285" s="262"/>
      <c r="CYL285" s="262"/>
      <c r="CYM285" s="262"/>
      <c r="CYN285" s="262"/>
      <c r="CYO285" s="262"/>
      <c r="CYP285" s="262"/>
      <c r="CYQ285" s="262"/>
      <c r="CYR285" s="262"/>
      <c r="CYS285" s="262"/>
      <c r="CYT285" s="262"/>
      <c r="CYU285" s="262"/>
      <c r="CYV285" s="262"/>
      <c r="CYW285" s="262"/>
      <c r="CYX285" s="262"/>
      <c r="CYY285" s="262"/>
      <c r="CYZ285" s="262"/>
      <c r="CZA285" s="262"/>
      <c r="CZB285" s="262"/>
      <c r="CZC285" s="262"/>
      <c r="CZD285" s="262"/>
      <c r="CZE285" s="262"/>
      <c r="CZF285" s="262"/>
      <c r="CZG285" s="262"/>
      <c r="CZH285" s="262"/>
      <c r="CZI285" s="262"/>
      <c r="CZJ285" s="262"/>
      <c r="CZK285" s="262"/>
      <c r="CZL285" s="262"/>
      <c r="CZM285" s="262"/>
      <c r="CZN285" s="262"/>
      <c r="CZO285" s="262"/>
      <c r="CZP285" s="262"/>
      <c r="CZQ285" s="262"/>
      <c r="CZR285" s="262"/>
      <c r="CZS285" s="262"/>
      <c r="CZT285" s="262"/>
      <c r="CZU285" s="262"/>
      <c r="CZV285" s="262"/>
      <c r="CZW285" s="262"/>
      <c r="CZX285" s="262"/>
      <c r="CZY285" s="262"/>
      <c r="CZZ285" s="262"/>
      <c r="DAA285" s="262"/>
      <c r="DAB285" s="262"/>
      <c r="DAC285" s="262"/>
      <c r="DAD285" s="262"/>
      <c r="DAE285" s="262"/>
      <c r="DAF285" s="262"/>
      <c r="DAG285" s="262"/>
      <c r="DAH285" s="262"/>
      <c r="DAI285" s="262"/>
      <c r="DAJ285" s="262"/>
      <c r="DAK285" s="262"/>
      <c r="DAL285" s="262"/>
      <c r="DAM285" s="262"/>
      <c r="DAN285" s="262"/>
      <c r="DAO285" s="262"/>
      <c r="DAP285" s="262"/>
      <c r="DAQ285" s="262"/>
      <c r="DAR285" s="262"/>
      <c r="DAS285" s="262"/>
      <c r="DAT285" s="262"/>
      <c r="DAU285" s="262"/>
      <c r="DAV285" s="262"/>
      <c r="DAW285" s="262"/>
      <c r="DAX285" s="262"/>
      <c r="DAY285" s="262"/>
      <c r="DAZ285" s="262"/>
      <c r="DBA285" s="262"/>
      <c r="DBB285" s="262"/>
      <c r="DBC285" s="262"/>
      <c r="DBD285" s="262"/>
      <c r="DBE285" s="262"/>
      <c r="DBF285" s="262"/>
      <c r="DBG285" s="262"/>
      <c r="DBH285" s="262"/>
      <c r="DBI285" s="262"/>
      <c r="DBJ285" s="262"/>
      <c r="DBK285" s="262"/>
      <c r="DBL285" s="262"/>
      <c r="DBM285" s="262"/>
      <c r="DBN285" s="262"/>
      <c r="DBO285" s="262"/>
      <c r="DBP285" s="262"/>
      <c r="DBQ285" s="262"/>
      <c r="DBR285" s="262"/>
      <c r="DBS285" s="262"/>
      <c r="DBT285" s="262"/>
      <c r="DBU285" s="262"/>
      <c r="DBV285" s="262"/>
      <c r="DBW285" s="262"/>
      <c r="DBX285" s="262"/>
      <c r="DBY285" s="262"/>
      <c r="DBZ285" s="262"/>
      <c r="DCA285" s="262"/>
      <c r="DCB285" s="262"/>
      <c r="DCC285" s="262"/>
      <c r="DCD285" s="262"/>
      <c r="DCE285" s="262"/>
      <c r="DCF285" s="262"/>
      <c r="DCG285" s="262"/>
      <c r="DCH285" s="262"/>
      <c r="DCI285" s="262"/>
      <c r="DCJ285" s="262"/>
      <c r="DCK285" s="262"/>
      <c r="DCL285" s="262"/>
      <c r="DCM285" s="262"/>
      <c r="DCN285" s="262"/>
      <c r="DCO285" s="262"/>
      <c r="DCP285" s="262"/>
      <c r="DCQ285" s="262"/>
      <c r="DCR285" s="262"/>
      <c r="DCS285" s="262"/>
      <c r="DCT285" s="262"/>
      <c r="DCU285" s="262"/>
      <c r="DCV285" s="262"/>
      <c r="DCW285" s="262"/>
      <c r="DCX285" s="262"/>
      <c r="DCY285" s="262"/>
      <c r="DCZ285" s="262"/>
      <c r="DDA285" s="262"/>
      <c r="DDB285" s="262"/>
      <c r="DDC285" s="262"/>
      <c r="DDD285" s="262"/>
      <c r="DDE285" s="262"/>
      <c r="DDF285" s="262"/>
      <c r="DDG285" s="262"/>
      <c r="DDH285" s="262"/>
      <c r="DDI285" s="262"/>
      <c r="DDJ285" s="262"/>
      <c r="DDK285" s="262"/>
      <c r="DDL285" s="262"/>
      <c r="DDM285" s="262"/>
      <c r="DDN285" s="262"/>
      <c r="DDO285" s="262"/>
      <c r="DDP285" s="262"/>
      <c r="DDQ285" s="262"/>
      <c r="DDR285" s="262"/>
      <c r="DDS285" s="262"/>
      <c r="DDT285" s="262"/>
      <c r="DDU285" s="262"/>
      <c r="DDV285" s="262"/>
      <c r="DDW285" s="262"/>
      <c r="DDX285" s="262"/>
      <c r="DDY285" s="262"/>
      <c r="DDZ285" s="262"/>
      <c r="DEA285" s="262"/>
      <c r="DEB285" s="262"/>
      <c r="DEC285" s="262"/>
      <c r="DED285" s="262"/>
      <c r="DEE285" s="262"/>
      <c r="DEF285" s="262"/>
      <c r="DEG285" s="262"/>
      <c r="DEH285" s="262"/>
      <c r="DEI285" s="262"/>
      <c r="DEJ285" s="262"/>
      <c r="DEK285" s="262"/>
      <c r="DEL285" s="262"/>
      <c r="DEM285" s="262"/>
      <c r="DEN285" s="262"/>
      <c r="DEO285" s="262"/>
      <c r="DEP285" s="262"/>
      <c r="DEQ285" s="262"/>
      <c r="DER285" s="262"/>
      <c r="DES285" s="262"/>
      <c r="DET285" s="262"/>
      <c r="DEU285" s="262"/>
      <c r="DEV285" s="262"/>
      <c r="DEW285" s="262"/>
      <c r="DEX285" s="262"/>
      <c r="DEY285" s="262"/>
      <c r="DEZ285" s="262"/>
      <c r="DFA285" s="262"/>
      <c r="DFB285" s="262"/>
      <c r="DFC285" s="262"/>
      <c r="DFD285" s="262"/>
      <c r="DFE285" s="262"/>
      <c r="DFF285" s="262"/>
      <c r="DFG285" s="262"/>
      <c r="DFH285" s="262"/>
      <c r="DFI285" s="262"/>
      <c r="DFJ285" s="262"/>
      <c r="DFK285" s="262"/>
      <c r="DFL285" s="262"/>
      <c r="DFM285" s="262"/>
      <c r="DFN285" s="262"/>
      <c r="DFO285" s="262"/>
      <c r="DFP285" s="262"/>
      <c r="DFQ285" s="262"/>
      <c r="DFR285" s="262"/>
      <c r="DFS285" s="262"/>
      <c r="DFT285" s="262"/>
      <c r="DFU285" s="262"/>
      <c r="DFV285" s="262"/>
      <c r="DFW285" s="262"/>
      <c r="DFX285" s="262"/>
      <c r="DFY285" s="262"/>
      <c r="DFZ285" s="262"/>
      <c r="DGA285" s="262"/>
      <c r="DGB285" s="262"/>
      <c r="DGC285" s="262"/>
      <c r="DGD285" s="262"/>
      <c r="DGE285" s="262"/>
      <c r="DGF285" s="262"/>
      <c r="DGG285" s="262"/>
      <c r="DGH285" s="262"/>
      <c r="DGI285" s="262"/>
      <c r="DGJ285" s="262"/>
      <c r="DGK285" s="262"/>
      <c r="DGL285" s="262"/>
      <c r="DGM285" s="262"/>
      <c r="DGN285" s="262"/>
      <c r="DGO285" s="262"/>
      <c r="DGP285" s="262"/>
      <c r="DGQ285" s="262"/>
      <c r="DGR285" s="262"/>
      <c r="DGS285" s="262"/>
      <c r="DGT285" s="262"/>
      <c r="DGU285" s="262"/>
      <c r="DGV285" s="262"/>
      <c r="DGW285" s="262"/>
      <c r="DGX285" s="262"/>
      <c r="DGY285" s="262"/>
      <c r="DGZ285" s="262"/>
      <c r="DHA285" s="262"/>
      <c r="DHB285" s="262"/>
      <c r="DHC285" s="262"/>
      <c r="DHD285" s="262"/>
      <c r="DHE285" s="262"/>
      <c r="DHF285" s="262"/>
      <c r="DHG285" s="262"/>
      <c r="DHH285" s="262"/>
      <c r="DHI285" s="262"/>
      <c r="DHJ285" s="262"/>
      <c r="DHK285" s="262"/>
      <c r="DHL285" s="262"/>
      <c r="DHM285" s="262"/>
      <c r="DHN285" s="262"/>
      <c r="DHO285" s="262"/>
      <c r="DHP285" s="262"/>
      <c r="DHQ285" s="262"/>
      <c r="DHR285" s="262"/>
      <c r="DHS285" s="262"/>
      <c r="DHT285" s="262"/>
      <c r="DHU285" s="262"/>
      <c r="DHV285" s="262"/>
      <c r="DHW285" s="262"/>
      <c r="DHX285" s="262"/>
      <c r="DHY285" s="262"/>
      <c r="DHZ285" s="262"/>
      <c r="DIA285" s="262"/>
      <c r="DIB285" s="262"/>
      <c r="DIC285" s="262"/>
      <c r="DID285" s="262"/>
      <c r="DIE285" s="262"/>
      <c r="DIF285" s="262"/>
      <c r="DIG285" s="262"/>
      <c r="DIH285" s="262"/>
      <c r="DII285" s="262"/>
      <c r="DIJ285" s="262"/>
      <c r="DIK285" s="262"/>
      <c r="DIL285" s="262"/>
      <c r="DIM285" s="262"/>
      <c r="DIN285" s="262"/>
      <c r="DIO285" s="262"/>
      <c r="DIP285" s="262"/>
      <c r="DIQ285" s="262"/>
      <c r="DIR285" s="262"/>
      <c r="DIS285" s="262"/>
      <c r="DIT285" s="262"/>
      <c r="DIU285" s="262"/>
      <c r="DIV285" s="262"/>
      <c r="DIW285" s="262"/>
      <c r="DIX285" s="262"/>
      <c r="DIY285" s="262"/>
      <c r="DIZ285" s="262"/>
      <c r="DJA285" s="262"/>
      <c r="DJB285" s="262"/>
      <c r="DJC285" s="262"/>
      <c r="DJD285" s="262"/>
      <c r="DJE285" s="262"/>
      <c r="DJF285" s="262"/>
      <c r="DJG285" s="262"/>
      <c r="DJH285" s="262"/>
      <c r="DJI285" s="262"/>
      <c r="DJJ285" s="262"/>
      <c r="DJK285" s="262"/>
      <c r="DJL285" s="262"/>
      <c r="DJM285" s="262"/>
      <c r="DJN285" s="262"/>
      <c r="DJO285" s="262"/>
      <c r="DJP285" s="262"/>
      <c r="DJQ285" s="262"/>
      <c r="DJR285" s="262"/>
      <c r="DJS285" s="262"/>
      <c r="DJT285" s="262"/>
      <c r="DJU285" s="262"/>
      <c r="DJV285" s="262"/>
      <c r="DJW285" s="262"/>
      <c r="DJX285" s="262"/>
      <c r="DJY285" s="262"/>
      <c r="DJZ285" s="262"/>
      <c r="DKA285" s="262"/>
      <c r="DKB285" s="262"/>
      <c r="DKC285" s="262"/>
      <c r="DKD285" s="262"/>
      <c r="DKE285" s="262"/>
      <c r="DKF285" s="262"/>
      <c r="DKG285" s="262"/>
      <c r="DKH285" s="262"/>
      <c r="DKI285" s="262"/>
      <c r="DKJ285" s="262"/>
      <c r="DKK285" s="262"/>
      <c r="DKL285" s="262"/>
      <c r="DKM285" s="262"/>
      <c r="DKN285" s="262"/>
      <c r="DKO285" s="262"/>
      <c r="DKP285" s="262"/>
      <c r="DKQ285" s="262"/>
      <c r="DKR285" s="262"/>
      <c r="DKS285" s="262"/>
      <c r="DKT285" s="262"/>
      <c r="DKU285" s="262"/>
      <c r="DKV285" s="262"/>
      <c r="DKW285" s="262"/>
      <c r="DKX285" s="262"/>
      <c r="DKY285" s="262"/>
      <c r="DKZ285" s="262"/>
      <c r="DLA285" s="262"/>
      <c r="DLB285" s="262"/>
      <c r="DLC285" s="262"/>
      <c r="DLD285" s="262"/>
      <c r="DLE285" s="262"/>
      <c r="DLF285" s="262"/>
      <c r="DLG285" s="262"/>
      <c r="DLH285" s="262"/>
      <c r="DLI285" s="262"/>
      <c r="DLJ285" s="262"/>
      <c r="DLK285" s="262"/>
      <c r="DLL285" s="262"/>
      <c r="DLM285" s="262"/>
      <c r="DLN285" s="262"/>
      <c r="DLO285" s="262"/>
      <c r="DLP285" s="262"/>
      <c r="DLQ285" s="262"/>
      <c r="DLR285" s="262"/>
      <c r="DLS285" s="262"/>
      <c r="DLT285" s="262"/>
      <c r="DLU285" s="262"/>
      <c r="DLV285" s="262"/>
      <c r="DLW285" s="262"/>
      <c r="DLX285" s="262"/>
      <c r="DLY285" s="262"/>
      <c r="DLZ285" s="262"/>
      <c r="DMA285" s="262"/>
      <c r="DMB285" s="262"/>
      <c r="DMC285" s="262"/>
      <c r="DMD285" s="262"/>
      <c r="DME285" s="262"/>
      <c r="DMF285" s="262"/>
      <c r="DMG285" s="262"/>
      <c r="DMH285" s="262"/>
      <c r="DMI285" s="262"/>
      <c r="DMJ285" s="262"/>
      <c r="DMK285" s="262"/>
      <c r="DML285" s="262"/>
      <c r="DMM285" s="262"/>
      <c r="DMN285" s="262"/>
      <c r="DMO285" s="262"/>
      <c r="DMP285" s="262"/>
      <c r="DMQ285" s="262"/>
      <c r="DMR285" s="262"/>
      <c r="DMS285" s="262"/>
      <c r="DMT285" s="262"/>
      <c r="DMU285" s="262"/>
      <c r="DMV285" s="262"/>
      <c r="DMW285" s="262"/>
      <c r="DMX285" s="262"/>
      <c r="DMY285" s="262"/>
      <c r="DMZ285" s="262"/>
      <c r="DNA285" s="262"/>
      <c r="DNB285" s="262"/>
      <c r="DNC285" s="262"/>
      <c r="DND285" s="262"/>
      <c r="DNE285" s="262"/>
      <c r="DNF285" s="262"/>
      <c r="DNG285" s="262"/>
      <c r="DNH285" s="262"/>
      <c r="DNI285" s="262"/>
      <c r="DNJ285" s="262"/>
      <c r="DNK285" s="262"/>
      <c r="DNL285" s="262"/>
      <c r="DNM285" s="262"/>
      <c r="DNN285" s="262"/>
      <c r="DNO285" s="262"/>
      <c r="DNP285" s="262"/>
      <c r="DNQ285" s="262"/>
      <c r="DNR285" s="262"/>
      <c r="DNS285" s="262"/>
      <c r="DNT285" s="262"/>
      <c r="DNU285" s="262"/>
      <c r="DNV285" s="262"/>
      <c r="DNW285" s="262"/>
      <c r="DNX285" s="262"/>
      <c r="DNY285" s="262"/>
      <c r="DNZ285" s="262"/>
      <c r="DOA285" s="262"/>
      <c r="DOB285" s="262"/>
      <c r="DOC285" s="262"/>
      <c r="DOD285" s="262"/>
      <c r="DOE285" s="262"/>
      <c r="DOF285" s="262"/>
      <c r="DOG285" s="262"/>
      <c r="DOH285" s="262"/>
      <c r="DOI285" s="262"/>
      <c r="DOJ285" s="262"/>
      <c r="DOK285" s="262"/>
      <c r="DOL285" s="262"/>
      <c r="DOM285" s="262"/>
      <c r="DON285" s="262"/>
      <c r="DOO285" s="262"/>
      <c r="DOP285" s="262"/>
      <c r="DOQ285" s="262"/>
      <c r="DOR285" s="262"/>
      <c r="DOS285" s="262"/>
      <c r="DOT285" s="262"/>
      <c r="DOU285" s="262"/>
      <c r="DOV285" s="262"/>
      <c r="DOW285" s="262"/>
      <c r="DOX285" s="262"/>
      <c r="DOY285" s="262"/>
      <c r="DOZ285" s="262"/>
      <c r="DPA285" s="262"/>
      <c r="DPB285" s="262"/>
      <c r="DPC285" s="262"/>
      <c r="DPD285" s="262"/>
      <c r="DPE285" s="262"/>
      <c r="DPF285" s="262"/>
      <c r="DPG285" s="262"/>
      <c r="DPH285" s="262"/>
      <c r="DPI285" s="262"/>
      <c r="DPJ285" s="262"/>
      <c r="DPK285" s="262"/>
      <c r="DPL285" s="262"/>
      <c r="DPM285" s="262"/>
      <c r="DPN285" s="262"/>
      <c r="DPO285" s="262"/>
      <c r="DPP285" s="262"/>
      <c r="DPQ285" s="262"/>
      <c r="DPR285" s="262"/>
      <c r="DPS285" s="262"/>
      <c r="DPT285" s="262"/>
      <c r="DPU285" s="262"/>
      <c r="DPV285" s="262"/>
      <c r="DPW285" s="262"/>
      <c r="DPX285" s="262"/>
      <c r="DPY285" s="262"/>
      <c r="DPZ285" s="262"/>
      <c r="DQA285" s="262"/>
      <c r="DQB285" s="262"/>
      <c r="DQC285" s="262"/>
      <c r="DQD285" s="262"/>
      <c r="DQE285" s="262"/>
      <c r="DQF285" s="262"/>
      <c r="DQG285" s="262"/>
      <c r="DQH285" s="262"/>
      <c r="DQI285" s="262"/>
      <c r="DQJ285" s="262"/>
      <c r="DQK285" s="262"/>
      <c r="DQL285" s="262"/>
      <c r="DQM285" s="262"/>
      <c r="DQN285" s="262"/>
      <c r="DQO285" s="262"/>
      <c r="DQP285" s="262"/>
      <c r="DQQ285" s="262"/>
      <c r="DQR285" s="262"/>
      <c r="DQS285" s="262"/>
      <c r="DQT285" s="262"/>
      <c r="DQU285" s="262"/>
      <c r="DQV285" s="262"/>
      <c r="DQW285" s="262"/>
      <c r="DQX285" s="262"/>
      <c r="DQY285" s="262"/>
      <c r="DQZ285" s="262"/>
      <c r="DRA285" s="262"/>
      <c r="DRB285" s="262"/>
      <c r="DRC285" s="262"/>
      <c r="DRD285" s="262"/>
      <c r="DRE285" s="262"/>
      <c r="DRF285" s="262"/>
      <c r="DRG285" s="262"/>
      <c r="DRH285" s="262"/>
      <c r="DRI285" s="262"/>
      <c r="DRJ285" s="262"/>
      <c r="DRK285" s="262"/>
      <c r="DRL285" s="262"/>
      <c r="DRM285" s="262"/>
      <c r="DRN285" s="262"/>
      <c r="DRO285" s="262"/>
      <c r="DRP285" s="262"/>
      <c r="DRQ285" s="262"/>
      <c r="DRR285" s="262"/>
      <c r="DRS285" s="262"/>
      <c r="DRT285" s="262"/>
      <c r="DRU285" s="262"/>
      <c r="DRV285" s="262"/>
      <c r="DRW285" s="262"/>
      <c r="DRX285" s="262"/>
      <c r="DRY285" s="262"/>
      <c r="DRZ285" s="262"/>
      <c r="DSA285" s="262"/>
      <c r="DSB285" s="262"/>
      <c r="DSC285" s="262"/>
      <c r="DSD285" s="262"/>
      <c r="DSE285" s="262"/>
      <c r="DSF285" s="262"/>
      <c r="DSG285" s="262"/>
      <c r="DSH285" s="262"/>
      <c r="DSI285" s="262"/>
      <c r="DSJ285" s="262"/>
      <c r="DSK285" s="262"/>
      <c r="DSL285" s="262"/>
      <c r="DSM285" s="262"/>
      <c r="DSN285" s="262"/>
      <c r="DSO285" s="262"/>
      <c r="DSP285" s="262"/>
      <c r="DSQ285" s="262"/>
      <c r="DSR285" s="262"/>
      <c r="DSS285" s="262"/>
      <c r="DST285" s="262"/>
      <c r="DSU285" s="262"/>
      <c r="DSV285" s="262"/>
      <c r="DSW285" s="262"/>
      <c r="DSX285" s="262"/>
      <c r="DSY285" s="262"/>
      <c r="DSZ285" s="262"/>
      <c r="DTA285" s="262"/>
      <c r="DTB285" s="262"/>
      <c r="DTC285" s="262"/>
      <c r="DTD285" s="262"/>
      <c r="DTE285" s="262"/>
      <c r="DTF285" s="262"/>
      <c r="DTG285" s="262"/>
      <c r="DTH285" s="262"/>
      <c r="DTI285" s="262"/>
      <c r="DTJ285" s="262"/>
      <c r="DTK285" s="262"/>
      <c r="DTL285" s="262"/>
      <c r="DTM285" s="262"/>
      <c r="DTN285" s="262"/>
      <c r="DTO285" s="262"/>
      <c r="DTP285" s="262"/>
      <c r="DTQ285" s="262"/>
      <c r="DTR285" s="262"/>
      <c r="DTS285" s="262"/>
      <c r="DTT285" s="262"/>
      <c r="DTU285" s="262"/>
      <c r="DTV285" s="262"/>
      <c r="DTW285" s="262"/>
      <c r="DTX285" s="262"/>
      <c r="DTY285" s="262"/>
      <c r="DTZ285" s="262"/>
      <c r="DUA285" s="262"/>
      <c r="DUB285" s="262"/>
      <c r="DUC285" s="262"/>
      <c r="DUD285" s="262"/>
      <c r="DUE285" s="262"/>
      <c r="DUF285" s="262"/>
      <c r="DUG285" s="262"/>
      <c r="DUH285" s="262"/>
      <c r="DUI285" s="262"/>
      <c r="DUJ285" s="262"/>
      <c r="DUK285" s="262"/>
      <c r="DUL285" s="262"/>
      <c r="DUM285" s="262"/>
      <c r="DUN285" s="262"/>
      <c r="DUO285" s="262"/>
      <c r="DUP285" s="262"/>
      <c r="DUQ285" s="262"/>
      <c r="DUR285" s="262"/>
      <c r="DUS285" s="262"/>
      <c r="DUT285" s="262"/>
      <c r="DUU285" s="262"/>
      <c r="DUV285" s="262"/>
      <c r="DUW285" s="262"/>
      <c r="DUX285" s="262"/>
      <c r="DUY285" s="262"/>
      <c r="DUZ285" s="262"/>
      <c r="DVA285" s="262"/>
      <c r="DVB285" s="262"/>
      <c r="DVC285" s="262"/>
      <c r="DVD285" s="262"/>
      <c r="DVE285" s="262"/>
      <c r="DVF285" s="262"/>
      <c r="DVG285" s="262"/>
      <c r="DVH285" s="262"/>
      <c r="DVI285" s="262"/>
      <c r="DVJ285" s="262"/>
      <c r="DVK285" s="262"/>
      <c r="DVL285" s="262"/>
      <c r="DVM285" s="262"/>
      <c r="DVN285" s="262"/>
      <c r="DVO285" s="262"/>
      <c r="DVP285" s="262"/>
      <c r="DVQ285" s="262"/>
      <c r="DVR285" s="262"/>
      <c r="DVS285" s="262"/>
      <c r="DVT285" s="262"/>
      <c r="DVU285" s="262"/>
      <c r="DVV285" s="262"/>
      <c r="DVW285" s="262"/>
      <c r="DVX285" s="262"/>
      <c r="DVY285" s="262"/>
      <c r="DVZ285" s="262"/>
      <c r="DWA285" s="262"/>
      <c r="DWB285" s="262"/>
      <c r="DWC285" s="262"/>
      <c r="DWD285" s="262"/>
      <c r="DWE285" s="262"/>
      <c r="DWF285" s="262"/>
      <c r="DWG285" s="262"/>
      <c r="DWH285" s="262"/>
      <c r="DWI285" s="262"/>
      <c r="DWJ285" s="262"/>
      <c r="DWK285" s="262"/>
      <c r="DWL285" s="262"/>
      <c r="DWM285" s="262"/>
      <c r="DWN285" s="262"/>
      <c r="DWO285" s="262"/>
      <c r="DWP285" s="262"/>
      <c r="DWQ285" s="262"/>
      <c r="DWR285" s="262"/>
      <c r="DWS285" s="262"/>
      <c r="DWT285" s="262"/>
      <c r="DWU285" s="262"/>
      <c r="DWV285" s="262"/>
      <c r="DWW285" s="262"/>
      <c r="DWX285" s="262"/>
      <c r="DWY285" s="262"/>
      <c r="DWZ285" s="262"/>
      <c r="DXA285" s="262"/>
      <c r="DXB285" s="262"/>
      <c r="DXC285" s="262"/>
      <c r="DXD285" s="262"/>
      <c r="DXE285" s="262"/>
      <c r="DXF285" s="262"/>
      <c r="DXG285" s="262"/>
      <c r="DXH285" s="262"/>
      <c r="DXI285" s="262"/>
      <c r="DXJ285" s="262"/>
      <c r="DXK285" s="262"/>
      <c r="DXL285" s="262"/>
      <c r="DXM285" s="262"/>
      <c r="DXN285" s="262"/>
      <c r="DXO285" s="262"/>
      <c r="DXP285" s="262"/>
      <c r="DXQ285" s="262"/>
      <c r="DXR285" s="262"/>
      <c r="DXS285" s="262"/>
      <c r="DXT285" s="262"/>
      <c r="DXU285" s="262"/>
      <c r="DXV285" s="262"/>
      <c r="DXW285" s="262"/>
      <c r="DXX285" s="262"/>
      <c r="DXY285" s="262"/>
      <c r="DXZ285" s="262"/>
      <c r="DYA285" s="262"/>
      <c r="DYB285" s="262"/>
      <c r="DYC285" s="262"/>
      <c r="DYD285" s="262"/>
      <c r="DYE285" s="262"/>
      <c r="DYF285" s="262"/>
      <c r="DYG285" s="262"/>
      <c r="DYH285" s="262"/>
      <c r="DYI285" s="262"/>
      <c r="DYJ285" s="262"/>
      <c r="DYK285" s="262"/>
      <c r="DYL285" s="262"/>
      <c r="DYM285" s="262"/>
      <c r="DYN285" s="262"/>
      <c r="DYO285" s="262"/>
      <c r="DYP285" s="262"/>
      <c r="DYQ285" s="262"/>
      <c r="DYR285" s="262"/>
      <c r="DYS285" s="262"/>
      <c r="DYT285" s="262"/>
      <c r="DYU285" s="262"/>
      <c r="DYV285" s="262"/>
      <c r="DYW285" s="262"/>
      <c r="DYX285" s="262"/>
      <c r="DYY285" s="262"/>
      <c r="DYZ285" s="262"/>
      <c r="DZA285" s="262"/>
      <c r="DZB285" s="262"/>
      <c r="DZC285" s="262"/>
      <c r="DZD285" s="262"/>
      <c r="DZE285" s="262"/>
      <c r="DZF285" s="262"/>
      <c r="DZG285" s="262"/>
      <c r="DZH285" s="262"/>
      <c r="DZI285" s="262"/>
      <c r="DZJ285" s="262"/>
      <c r="DZK285" s="262"/>
      <c r="DZL285" s="262"/>
      <c r="DZM285" s="262"/>
      <c r="DZN285" s="262"/>
      <c r="DZO285" s="262"/>
      <c r="DZP285" s="262"/>
      <c r="DZQ285" s="262"/>
      <c r="DZR285" s="262"/>
      <c r="DZS285" s="262"/>
      <c r="DZT285" s="262"/>
      <c r="DZU285" s="262"/>
      <c r="DZV285" s="262"/>
      <c r="DZW285" s="262"/>
      <c r="DZX285" s="262"/>
      <c r="DZY285" s="262"/>
      <c r="DZZ285" s="262"/>
      <c r="EAA285" s="262"/>
      <c r="EAB285" s="262"/>
      <c r="EAC285" s="262"/>
      <c r="EAD285" s="262"/>
      <c r="EAE285" s="262"/>
      <c r="EAF285" s="262"/>
      <c r="EAG285" s="262"/>
      <c r="EAH285" s="262"/>
      <c r="EAI285" s="262"/>
      <c r="EAJ285" s="262"/>
      <c r="EAK285" s="262"/>
      <c r="EAL285" s="262"/>
      <c r="EAM285" s="262"/>
      <c r="EAN285" s="262"/>
      <c r="EAO285" s="262"/>
      <c r="EAP285" s="262"/>
      <c r="EAQ285" s="262"/>
      <c r="EAR285" s="262"/>
      <c r="EAS285" s="262"/>
      <c r="EAT285" s="262"/>
      <c r="EAU285" s="262"/>
      <c r="EAV285" s="262"/>
      <c r="EAW285" s="262"/>
      <c r="EAX285" s="262"/>
      <c r="EAY285" s="262"/>
      <c r="EAZ285" s="262"/>
      <c r="EBA285" s="262"/>
      <c r="EBB285" s="262"/>
      <c r="EBC285" s="262"/>
      <c r="EBD285" s="262"/>
      <c r="EBE285" s="262"/>
      <c r="EBF285" s="262"/>
      <c r="EBG285" s="262"/>
      <c r="EBH285" s="262"/>
      <c r="EBI285" s="262"/>
      <c r="EBJ285" s="262"/>
      <c r="EBK285" s="262"/>
      <c r="EBL285" s="262"/>
      <c r="EBM285" s="262"/>
      <c r="EBN285" s="262"/>
      <c r="EBO285" s="262"/>
      <c r="EBP285" s="262"/>
      <c r="EBQ285" s="262"/>
      <c r="EBR285" s="262"/>
      <c r="EBS285" s="262"/>
      <c r="EBT285" s="262"/>
      <c r="EBU285" s="262"/>
      <c r="EBV285" s="262"/>
      <c r="EBW285" s="262"/>
      <c r="EBX285" s="262"/>
      <c r="EBY285" s="262"/>
      <c r="EBZ285" s="262"/>
      <c r="ECA285" s="262"/>
      <c r="ECB285" s="262"/>
      <c r="ECC285" s="262"/>
      <c r="ECD285" s="262"/>
      <c r="ECE285" s="262"/>
      <c r="ECF285" s="262"/>
      <c r="ECG285" s="262"/>
      <c r="ECH285" s="262"/>
      <c r="ECI285" s="262"/>
      <c r="ECJ285" s="262"/>
      <c r="ECK285" s="262"/>
      <c r="ECL285" s="262"/>
      <c r="ECM285" s="262"/>
      <c r="ECN285" s="262"/>
      <c r="ECO285" s="262"/>
      <c r="ECP285" s="262"/>
      <c r="ECQ285" s="262"/>
      <c r="ECR285" s="262"/>
      <c r="ECS285" s="262"/>
      <c r="ECT285" s="262"/>
      <c r="ECU285" s="262"/>
      <c r="ECV285" s="262"/>
      <c r="ECW285" s="262"/>
      <c r="ECX285" s="262"/>
      <c r="ECY285" s="262"/>
      <c r="ECZ285" s="262"/>
      <c r="EDA285" s="262"/>
      <c r="EDB285" s="262"/>
      <c r="EDC285" s="262"/>
      <c r="EDD285" s="262"/>
      <c r="EDE285" s="262"/>
      <c r="EDF285" s="262"/>
      <c r="EDG285" s="262"/>
      <c r="EDH285" s="262"/>
      <c r="EDI285" s="262"/>
      <c r="EDJ285" s="262"/>
      <c r="EDK285" s="262"/>
      <c r="EDL285" s="262"/>
      <c r="EDM285" s="262"/>
      <c r="EDN285" s="262"/>
      <c r="EDO285" s="262"/>
      <c r="EDP285" s="262"/>
      <c r="EDQ285" s="262"/>
      <c r="EDR285" s="262"/>
      <c r="EDS285" s="262"/>
      <c r="EDT285" s="262"/>
      <c r="EDU285" s="262"/>
      <c r="EDV285" s="262"/>
      <c r="EDW285" s="262"/>
      <c r="EDX285" s="262"/>
      <c r="EDY285" s="262"/>
      <c r="EDZ285" s="262"/>
      <c r="EEA285" s="262"/>
      <c r="EEB285" s="262"/>
      <c r="EEC285" s="262"/>
      <c r="EED285" s="262"/>
      <c r="EEE285" s="262"/>
      <c r="EEF285" s="262"/>
      <c r="EEG285" s="262"/>
      <c r="EEH285" s="262"/>
      <c r="EEI285" s="262"/>
      <c r="EEJ285" s="262"/>
      <c r="EEK285" s="262"/>
      <c r="EEL285" s="262"/>
      <c r="EEM285" s="262"/>
      <c r="EEN285" s="262"/>
      <c r="EEO285" s="262"/>
      <c r="EEP285" s="262"/>
      <c r="EEQ285" s="262"/>
      <c r="EER285" s="262"/>
      <c r="EES285" s="262"/>
      <c r="EET285" s="262"/>
      <c r="EEU285" s="262"/>
      <c r="EEV285" s="262"/>
      <c r="EEW285" s="262"/>
      <c r="EEX285" s="262"/>
      <c r="EEY285" s="262"/>
      <c r="EEZ285" s="262"/>
      <c r="EFA285" s="262"/>
      <c r="EFB285" s="262"/>
      <c r="EFC285" s="262"/>
      <c r="EFD285" s="262"/>
      <c r="EFE285" s="262"/>
      <c r="EFF285" s="262"/>
      <c r="EFG285" s="262"/>
      <c r="EFH285" s="262"/>
      <c r="EFI285" s="262"/>
      <c r="EFJ285" s="262"/>
      <c r="EFK285" s="262"/>
      <c r="EFL285" s="262"/>
      <c r="EFM285" s="262"/>
      <c r="EFN285" s="262"/>
      <c r="EFO285" s="262"/>
      <c r="EFP285" s="262"/>
      <c r="EFQ285" s="262"/>
      <c r="EFR285" s="262"/>
      <c r="EFS285" s="262"/>
      <c r="EFT285" s="262"/>
      <c r="EFU285" s="262"/>
      <c r="EFV285" s="262"/>
      <c r="EFW285" s="262"/>
      <c r="EFX285" s="262"/>
      <c r="EFY285" s="262"/>
      <c r="EFZ285" s="262"/>
      <c r="EGA285" s="262"/>
      <c r="EGB285" s="262"/>
      <c r="EGC285" s="262"/>
      <c r="EGD285" s="262"/>
      <c r="EGE285" s="262"/>
      <c r="EGF285" s="262"/>
      <c r="EGG285" s="262"/>
      <c r="EGH285" s="262"/>
      <c r="EGI285" s="262"/>
      <c r="EGJ285" s="262"/>
      <c r="EGK285" s="262"/>
      <c r="EGL285" s="262"/>
      <c r="EGM285" s="262"/>
      <c r="EGN285" s="262"/>
      <c r="EGO285" s="262"/>
      <c r="EGP285" s="262"/>
      <c r="EGQ285" s="262"/>
      <c r="EGR285" s="262"/>
      <c r="EGS285" s="262"/>
      <c r="EGT285" s="262"/>
      <c r="EGU285" s="262"/>
      <c r="EGV285" s="262"/>
      <c r="EGW285" s="262"/>
      <c r="EGX285" s="262"/>
      <c r="EGY285" s="262"/>
      <c r="EGZ285" s="262"/>
      <c r="EHA285" s="262"/>
      <c r="EHB285" s="262"/>
      <c r="EHC285" s="262"/>
      <c r="EHD285" s="262"/>
      <c r="EHE285" s="262"/>
      <c r="EHF285" s="262"/>
      <c r="EHG285" s="262"/>
      <c r="EHH285" s="262"/>
      <c r="EHI285" s="262"/>
      <c r="EHJ285" s="262"/>
      <c r="EHK285" s="262"/>
      <c r="EHL285" s="262"/>
      <c r="EHM285" s="262"/>
      <c r="EHN285" s="262"/>
      <c r="EHO285" s="262"/>
      <c r="EHP285" s="262"/>
      <c r="EHQ285" s="262"/>
      <c r="EHR285" s="262"/>
      <c r="EHS285" s="262"/>
      <c r="EHT285" s="262"/>
      <c r="EHU285" s="262"/>
      <c r="EHV285" s="262"/>
      <c r="EHW285" s="262"/>
      <c r="EHX285" s="262"/>
      <c r="EHY285" s="262"/>
      <c r="EHZ285" s="262"/>
      <c r="EIA285" s="262"/>
      <c r="EIB285" s="262"/>
      <c r="EIC285" s="262"/>
      <c r="EID285" s="262"/>
      <c r="EIE285" s="262"/>
      <c r="EIF285" s="262"/>
      <c r="EIG285" s="262"/>
      <c r="EIH285" s="262"/>
      <c r="EII285" s="262"/>
      <c r="EIJ285" s="262"/>
      <c r="EIK285" s="262"/>
      <c r="EIL285" s="262"/>
      <c r="EIM285" s="262"/>
      <c r="EIN285" s="262"/>
      <c r="EIO285" s="262"/>
      <c r="EIP285" s="262"/>
      <c r="EIQ285" s="262"/>
      <c r="EIR285" s="262"/>
      <c r="EIS285" s="262"/>
      <c r="EIT285" s="262"/>
      <c r="EIU285" s="262"/>
      <c r="EIV285" s="262"/>
      <c r="EIW285" s="262"/>
      <c r="EIX285" s="262"/>
      <c r="EIY285" s="262"/>
      <c r="EIZ285" s="262"/>
      <c r="EJA285" s="262"/>
      <c r="EJB285" s="262"/>
      <c r="EJC285" s="262"/>
      <c r="EJD285" s="262"/>
      <c r="EJE285" s="262"/>
      <c r="EJF285" s="262"/>
      <c r="EJG285" s="262"/>
      <c r="EJH285" s="262"/>
      <c r="EJI285" s="262"/>
      <c r="EJJ285" s="262"/>
      <c r="EJK285" s="262"/>
      <c r="EJL285" s="262"/>
      <c r="EJM285" s="262"/>
      <c r="EJN285" s="262"/>
      <c r="EJO285" s="262"/>
      <c r="EJP285" s="262"/>
      <c r="EJQ285" s="262"/>
      <c r="EJR285" s="262"/>
      <c r="EJS285" s="262"/>
      <c r="EJT285" s="262"/>
      <c r="EJU285" s="262"/>
      <c r="EJV285" s="262"/>
      <c r="EJW285" s="262"/>
      <c r="EJX285" s="262"/>
      <c r="EJY285" s="262"/>
      <c r="EJZ285" s="262"/>
      <c r="EKA285" s="262"/>
      <c r="EKB285" s="262"/>
      <c r="EKC285" s="262"/>
      <c r="EKD285" s="262"/>
      <c r="EKE285" s="262"/>
      <c r="EKF285" s="262"/>
      <c r="EKG285" s="262"/>
      <c r="EKH285" s="262"/>
      <c r="EKI285" s="262"/>
      <c r="EKJ285" s="262"/>
      <c r="EKK285" s="262"/>
      <c r="EKL285" s="262"/>
      <c r="EKM285" s="262"/>
      <c r="EKN285" s="262"/>
      <c r="EKO285" s="262"/>
      <c r="EKP285" s="262"/>
      <c r="EKQ285" s="262"/>
      <c r="EKR285" s="262"/>
      <c r="EKS285" s="262"/>
      <c r="EKT285" s="262"/>
      <c r="EKU285" s="262"/>
      <c r="EKV285" s="262"/>
      <c r="EKW285" s="262"/>
      <c r="EKX285" s="262"/>
      <c r="EKY285" s="262"/>
      <c r="EKZ285" s="262"/>
      <c r="ELA285" s="262"/>
      <c r="ELB285" s="262"/>
      <c r="ELC285" s="262"/>
      <c r="ELD285" s="262"/>
      <c r="ELE285" s="262"/>
      <c r="ELF285" s="262"/>
      <c r="ELG285" s="262"/>
      <c r="ELH285" s="262"/>
      <c r="ELI285" s="262"/>
      <c r="ELJ285" s="262"/>
      <c r="ELK285" s="262"/>
      <c r="ELL285" s="262"/>
      <c r="ELM285" s="262"/>
      <c r="ELN285" s="262"/>
      <c r="ELO285" s="262"/>
      <c r="ELP285" s="262"/>
      <c r="ELQ285" s="262"/>
      <c r="ELR285" s="262"/>
      <c r="ELS285" s="262"/>
      <c r="ELT285" s="262"/>
      <c r="ELU285" s="262"/>
      <c r="ELV285" s="262"/>
      <c r="ELW285" s="262"/>
      <c r="ELX285" s="262"/>
      <c r="ELY285" s="262"/>
      <c r="ELZ285" s="262"/>
      <c r="EMA285" s="262"/>
      <c r="EMB285" s="262"/>
      <c r="EMC285" s="262"/>
      <c r="EMD285" s="262"/>
      <c r="EME285" s="262"/>
      <c r="EMF285" s="262"/>
      <c r="EMG285" s="262"/>
      <c r="EMH285" s="262"/>
      <c r="EMI285" s="262"/>
      <c r="EMJ285" s="262"/>
      <c r="EMK285" s="262"/>
      <c r="EML285" s="262"/>
      <c r="EMM285" s="262"/>
      <c r="EMN285" s="262"/>
      <c r="EMO285" s="262"/>
      <c r="EMP285" s="262"/>
      <c r="EMQ285" s="262"/>
      <c r="EMR285" s="262"/>
      <c r="EMS285" s="262"/>
      <c r="EMT285" s="262"/>
      <c r="EMU285" s="262"/>
      <c r="EMV285" s="262"/>
      <c r="EMW285" s="262"/>
      <c r="EMX285" s="262"/>
      <c r="EMY285" s="262"/>
      <c r="EMZ285" s="262"/>
      <c r="ENA285" s="262"/>
      <c r="ENB285" s="262"/>
      <c r="ENC285" s="262"/>
      <c r="END285" s="262"/>
      <c r="ENE285" s="262"/>
      <c r="ENF285" s="262"/>
      <c r="ENG285" s="262"/>
      <c r="ENH285" s="262"/>
      <c r="ENI285" s="262"/>
      <c r="ENJ285" s="262"/>
      <c r="ENK285" s="262"/>
      <c r="ENL285" s="262"/>
      <c r="ENM285" s="262"/>
      <c r="ENN285" s="262"/>
      <c r="ENO285" s="262"/>
      <c r="ENP285" s="262"/>
      <c r="ENQ285" s="262"/>
      <c r="ENR285" s="262"/>
      <c r="ENS285" s="262"/>
      <c r="ENT285" s="262"/>
      <c r="ENU285" s="262"/>
      <c r="ENV285" s="262"/>
      <c r="ENW285" s="262"/>
      <c r="ENX285" s="262"/>
      <c r="ENY285" s="262"/>
      <c r="ENZ285" s="262"/>
      <c r="EOA285" s="262"/>
      <c r="EOB285" s="262"/>
      <c r="EOC285" s="262"/>
      <c r="EOD285" s="262"/>
      <c r="EOE285" s="262"/>
      <c r="EOF285" s="262"/>
      <c r="EOG285" s="262"/>
      <c r="EOH285" s="262"/>
      <c r="EOI285" s="262"/>
      <c r="EOJ285" s="262"/>
      <c r="EOK285" s="262"/>
      <c r="EOL285" s="262"/>
      <c r="EOM285" s="262"/>
      <c r="EON285" s="262"/>
      <c r="EOO285" s="262"/>
      <c r="EOP285" s="262"/>
      <c r="EOQ285" s="262"/>
      <c r="EOR285" s="262"/>
      <c r="EOS285" s="262"/>
      <c r="EOT285" s="262"/>
      <c r="EOU285" s="262"/>
      <c r="EOV285" s="262"/>
      <c r="EOW285" s="262"/>
      <c r="EOX285" s="262"/>
      <c r="EOY285" s="262"/>
      <c r="EOZ285" s="262"/>
      <c r="EPA285" s="262"/>
      <c r="EPB285" s="262"/>
      <c r="EPC285" s="262"/>
      <c r="EPD285" s="262"/>
      <c r="EPE285" s="262"/>
      <c r="EPF285" s="262"/>
      <c r="EPG285" s="262"/>
      <c r="EPH285" s="262"/>
      <c r="EPI285" s="262"/>
      <c r="EPJ285" s="262"/>
      <c r="EPK285" s="262"/>
      <c r="EPL285" s="262"/>
      <c r="EPM285" s="262"/>
      <c r="EPN285" s="262"/>
      <c r="EPO285" s="262"/>
      <c r="EPP285" s="262"/>
      <c r="EPQ285" s="262"/>
      <c r="EPR285" s="262"/>
      <c r="EPS285" s="262"/>
      <c r="EPT285" s="262"/>
      <c r="EPU285" s="262"/>
      <c r="EPV285" s="262"/>
      <c r="EPW285" s="262"/>
      <c r="EPX285" s="262"/>
      <c r="EPY285" s="262"/>
      <c r="EPZ285" s="262"/>
      <c r="EQA285" s="262"/>
      <c r="EQB285" s="262"/>
      <c r="EQC285" s="262"/>
      <c r="EQD285" s="262"/>
      <c r="EQE285" s="262"/>
      <c r="EQF285" s="262"/>
      <c r="EQG285" s="262"/>
      <c r="EQH285" s="262"/>
      <c r="EQI285" s="262"/>
      <c r="EQJ285" s="262"/>
      <c r="EQK285" s="262"/>
      <c r="EQL285" s="262"/>
      <c r="EQM285" s="262"/>
      <c r="EQN285" s="262"/>
      <c r="EQO285" s="262"/>
      <c r="EQP285" s="262"/>
      <c r="EQQ285" s="262"/>
      <c r="EQR285" s="262"/>
      <c r="EQS285" s="262"/>
      <c r="EQT285" s="262"/>
      <c r="EQU285" s="262"/>
      <c r="EQV285" s="262"/>
      <c r="EQW285" s="262"/>
      <c r="EQX285" s="262"/>
      <c r="EQY285" s="262"/>
      <c r="EQZ285" s="262"/>
      <c r="ERA285" s="262"/>
      <c r="ERB285" s="262"/>
      <c r="ERC285" s="262"/>
      <c r="ERD285" s="262"/>
      <c r="ERE285" s="262"/>
      <c r="ERF285" s="262"/>
      <c r="ERG285" s="262"/>
      <c r="ERH285" s="262"/>
      <c r="ERI285" s="262"/>
      <c r="ERJ285" s="262"/>
      <c r="ERK285" s="262"/>
      <c r="ERL285" s="262"/>
      <c r="ERM285" s="262"/>
      <c r="ERN285" s="262"/>
      <c r="ERO285" s="262"/>
      <c r="ERP285" s="262"/>
      <c r="ERQ285" s="262"/>
      <c r="ERR285" s="262"/>
      <c r="ERS285" s="262"/>
      <c r="ERT285" s="262"/>
      <c r="ERU285" s="262"/>
      <c r="ERV285" s="262"/>
      <c r="ERW285" s="262"/>
      <c r="ERX285" s="262"/>
      <c r="ERY285" s="262"/>
      <c r="ERZ285" s="262"/>
      <c r="ESA285" s="262"/>
      <c r="ESB285" s="262"/>
      <c r="ESC285" s="262"/>
      <c r="ESD285" s="262"/>
      <c r="ESE285" s="262"/>
      <c r="ESF285" s="262"/>
      <c r="ESG285" s="262"/>
      <c r="ESH285" s="262"/>
      <c r="ESI285" s="262"/>
      <c r="ESJ285" s="262"/>
      <c r="ESK285" s="262"/>
      <c r="ESL285" s="262"/>
      <c r="ESM285" s="262"/>
      <c r="ESN285" s="262"/>
      <c r="ESO285" s="262"/>
      <c r="ESP285" s="262"/>
      <c r="ESQ285" s="262"/>
      <c r="ESR285" s="262"/>
      <c r="ESS285" s="262"/>
      <c r="EST285" s="262"/>
      <c r="ESU285" s="262"/>
      <c r="ESV285" s="262"/>
      <c r="ESW285" s="262"/>
      <c r="ESX285" s="262"/>
      <c r="ESY285" s="262"/>
      <c r="ESZ285" s="262"/>
      <c r="ETA285" s="262"/>
      <c r="ETB285" s="262"/>
      <c r="ETC285" s="262"/>
      <c r="ETD285" s="262"/>
      <c r="ETE285" s="262"/>
      <c r="ETF285" s="262"/>
      <c r="ETG285" s="262"/>
      <c r="ETH285" s="262"/>
      <c r="ETI285" s="262"/>
      <c r="ETJ285" s="262"/>
      <c r="ETK285" s="262"/>
      <c r="ETL285" s="262"/>
      <c r="ETM285" s="262"/>
      <c r="ETN285" s="262"/>
      <c r="ETO285" s="262"/>
      <c r="ETP285" s="262"/>
      <c r="ETQ285" s="262"/>
      <c r="ETR285" s="262"/>
      <c r="ETS285" s="262"/>
      <c r="ETT285" s="262"/>
      <c r="ETU285" s="262"/>
      <c r="ETV285" s="262"/>
      <c r="ETW285" s="262"/>
      <c r="ETX285" s="262"/>
      <c r="ETY285" s="262"/>
      <c r="ETZ285" s="262"/>
      <c r="EUA285" s="262"/>
      <c r="EUB285" s="262"/>
      <c r="EUC285" s="262"/>
      <c r="EUD285" s="262"/>
      <c r="EUE285" s="262"/>
      <c r="EUF285" s="262"/>
      <c r="EUG285" s="262"/>
      <c r="EUH285" s="262"/>
      <c r="EUI285" s="262"/>
      <c r="EUJ285" s="262"/>
      <c r="EUK285" s="262"/>
      <c r="EUL285" s="262"/>
      <c r="EUM285" s="262"/>
      <c r="EUN285" s="262"/>
      <c r="EUO285" s="262"/>
      <c r="EUP285" s="262"/>
      <c r="EUQ285" s="262"/>
      <c r="EUR285" s="262"/>
      <c r="EUS285" s="262"/>
      <c r="EUT285" s="262"/>
      <c r="EUU285" s="262"/>
      <c r="EUV285" s="262"/>
      <c r="EUW285" s="262"/>
      <c r="EUX285" s="262"/>
      <c r="EUY285" s="262"/>
      <c r="EUZ285" s="262"/>
      <c r="EVA285" s="262"/>
      <c r="EVB285" s="262"/>
      <c r="EVC285" s="262"/>
      <c r="EVD285" s="262"/>
      <c r="EVE285" s="262"/>
      <c r="EVF285" s="262"/>
      <c r="EVG285" s="262"/>
      <c r="EVH285" s="262"/>
      <c r="EVI285" s="262"/>
      <c r="EVJ285" s="262"/>
      <c r="EVK285" s="262"/>
      <c r="EVL285" s="262"/>
      <c r="EVM285" s="262"/>
      <c r="EVN285" s="262"/>
      <c r="EVO285" s="262"/>
      <c r="EVP285" s="262"/>
      <c r="EVQ285" s="262"/>
      <c r="EVR285" s="262"/>
      <c r="EVS285" s="262"/>
      <c r="EVT285" s="262"/>
      <c r="EVU285" s="262"/>
      <c r="EVV285" s="262"/>
      <c r="EVW285" s="262"/>
      <c r="EVX285" s="262"/>
      <c r="EVY285" s="262"/>
      <c r="EVZ285" s="262"/>
      <c r="EWA285" s="262"/>
      <c r="EWB285" s="262"/>
      <c r="EWC285" s="262"/>
      <c r="EWD285" s="262"/>
      <c r="EWE285" s="262"/>
      <c r="EWF285" s="262"/>
      <c r="EWG285" s="262"/>
      <c r="EWH285" s="262"/>
      <c r="EWI285" s="262"/>
      <c r="EWJ285" s="262"/>
      <c r="EWK285" s="262"/>
      <c r="EWL285" s="262"/>
      <c r="EWM285" s="262"/>
      <c r="EWN285" s="262"/>
      <c r="EWO285" s="262"/>
      <c r="EWP285" s="262"/>
      <c r="EWQ285" s="262"/>
      <c r="EWR285" s="262"/>
      <c r="EWS285" s="262"/>
      <c r="EWT285" s="262"/>
      <c r="EWU285" s="262"/>
      <c r="EWV285" s="262"/>
      <c r="EWW285" s="262"/>
      <c r="EWX285" s="262"/>
      <c r="EWY285" s="262"/>
      <c r="EWZ285" s="262"/>
      <c r="EXA285" s="262"/>
      <c r="EXB285" s="262"/>
      <c r="EXC285" s="262"/>
      <c r="EXD285" s="262"/>
      <c r="EXE285" s="262"/>
      <c r="EXF285" s="262"/>
      <c r="EXG285" s="262"/>
      <c r="EXH285" s="262"/>
      <c r="EXI285" s="262"/>
      <c r="EXJ285" s="262"/>
      <c r="EXK285" s="262"/>
      <c r="EXL285" s="262"/>
      <c r="EXM285" s="262"/>
      <c r="EXN285" s="262"/>
      <c r="EXO285" s="262"/>
      <c r="EXP285" s="262"/>
      <c r="EXQ285" s="262"/>
      <c r="EXR285" s="262"/>
      <c r="EXS285" s="262"/>
      <c r="EXT285" s="262"/>
      <c r="EXU285" s="262"/>
      <c r="EXV285" s="262"/>
      <c r="EXW285" s="262"/>
      <c r="EXX285" s="262"/>
      <c r="EXY285" s="262"/>
      <c r="EXZ285" s="262"/>
      <c r="EYA285" s="262"/>
      <c r="EYB285" s="262"/>
      <c r="EYC285" s="262"/>
      <c r="EYD285" s="262"/>
      <c r="EYE285" s="262"/>
      <c r="EYF285" s="262"/>
      <c r="EYG285" s="262"/>
      <c r="EYH285" s="262"/>
      <c r="EYI285" s="262"/>
      <c r="EYJ285" s="262"/>
      <c r="EYK285" s="262"/>
      <c r="EYL285" s="262"/>
      <c r="EYM285" s="262"/>
      <c r="EYN285" s="262"/>
      <c r="EYO285" s="262"/>
      <c r="EYP285" s="262"/>
      <c r="EYQ285" s="262"/>
      <c r="EYR285" s="262"/>
      <c r="EYS285" s="262"/>
      <c r="EYT285" s="262"/>
      <c r="EYU285" s="262"/>
      <c r="EYV285" s="262"/>
      <c r="EYW285" s="262"/>
      <c r="EYX285" s="262"/>
      <c r="EYY285" s="262"/>
      <c r="EYZ285" s="262"/>
      <c r="EZA285" s="262"/>
      <c r="EZB285" s="262"/>
      <c r="EZC285" s="262"/>
      <c r="EZD285" s="262"/>
      <c r="EZE285" s="262"/>
      <c r="EZF285" s="262"/>
      <c r="EZG285" s="262"/>
      <c r="EZH285" s="262"/>
      <c r="EZI285" s="262"/>
      <c r="EZJ285" s="262"/>
      <c r="EZK285" s="262"/>
      <c r="EZL285" s="262"/>
      <c r="EZM285" s="262"/>
      <c r="EZN285" s="262"/>
      <c r="EZO285" s="262"/>
      <c r="EZP285" s="262"/>
      <c r="EZQ285" s="262"/>
      <c r="EZR285" s="262"/>
      <c r="EZS285" s="262"/>
      <c r="EZT285" s="262"/>
      <c r="EZU285" s="262"/>
      <c r="EZV285" s="262"/>
      <c r="EZW285" s="262"/>
      <c r="EZX285" s="262"/>
      <c r="EZY285" s="262"/>
      <c r="EZZ285" s="262"/>
      <c r="FAA285" s="262"/>
      <c r="FAB285" s="262"/>
      <c r="FAC285" s="262"/>
      <c r="FAD285" s="262"/>
      <c r="FAE285" s="262"/>
      <c r="FAF285" s="262"/>
      <c r="FAG285" s="262"/>
      <c r="FAH285" s="262"/>
      <c r="FAI285" s="262"/>
      <c r="FAJ285" s="262"/>
      <c r="FAK285" s="262"/>
      <c r="FAL285" s="262"/>
      <c r="FAM285" s="262"/>
      <c r="FAN285" s="262"/>
      <c r="FAO285" s="262"/>
      <c r="FAP285" s="262"/>
      <c r="FAQ285" s="262"/>
      <c r="FAR285" s="262"/>
      <c r="FAS285" s="262"/>
      <c r="FAT285" s="262"/>
      <c r="FAU285" s="262"/>
      <c r="FAV285" s="262"/>
      <c r="FAW285" s="262"/>
      <c r="FAX285" s="262"/>
      <c r="FAY285" s="262"/>
      <c r="FAZ285" s="262"/>
      <c r="FBA285" s="262"/>
      <c r="FBB285" s="262"/>
      <c r="FBC285" s="262"/>
      <c r="FBD285" s="262"/>
      <c r="FBE285" s="262"/>
      <c r="FBF285" s="262"/>
      <c r="FBG285" s="262"/>
      <c r="FBH285" s="262"/>
      <c r="FBI285" s="262"/>
      <c r="FBJ285" s="262"/>
      <c r="FBK285" s="262"/>
      <c r="FBL285" s="262"/>
      <c r="FBM285" s="262"/>
      <c r="FBN285" s="262"/>
      <c r="FBO285" s="262"/>
      <c r="FBP285" s="262"/>
      <c r="FBQ285" s="262"/>
      <c r="FBR285" s="262"/>
      <c r="FBS285" s="262"/>
      <c r="FBT285" s="262"/>
      <c r="FBU285" s="262"/>
      <c r="FBV285" s="262"/>
      <c r="FBW285" s="262"/>
      <c r="FBX285" s="262"/>
      <c r="FBY285" s="262"/>
      <c r="FBZ285" s="262"/>
      <c r="FCA285" s="262"/>
      <c r="FCB285" s="262"/>
      <c r="FCC285" s="262"/>
      <c r="FCD285" s="262"/>
      <c r="FCE285" s="262"/>
      <c r="FCF285" s="262"/>
      <c r="FCG285" s="262"/>
      <c r="FCH285" s="262"/>
      <c r="FCI285" s="262"/>
      <c r="FCJ285" s="262"/>
      <c r="FCK285" s="262"/>
      <c r="FCL285" s="262"/>
      <c r="FCM285" s="262"/>
      <c r="FCN285" s="262"/>
      <c r="FCO285" s="262"/>
      <c r="FCP285" s="262"/>
      <c r="FCQ285" s="262"/>
      <c r="FCR285" s="262"/>
      <c r="FCS285" s="262"/>
      <c r="FCT285" s="262"/>
      <c r="FCU285" s="262"/>
      <c r="FCV285" s="262"/>
      <c r="FCW285" s="262"/>
      <c r="FCX285" s="262"/>
      <c r="FCY285" s="262"/>
      <c r="FCZ285" s="262"/>
      <c r="FDA285" s="262"/>
      <c r="FDB285" s="262"/>
      <c r="FDC285" s="262"/>
      <c r="FDD285" s="262"/>
      <c r="FDE285" s="262"/>
      <c r="FDF285" s="262"/>
      <c r="FDG285" s="262"/>
      <c r="FDH285" s="262"/>
      <c r="FDI285" s="262"/>
      <c r="FDJ285" s="262"/>
      <c r="FDK285" s="262"/>
      <c r="FDL285" s="262"/>
      <c r="FDM285" s="262"/>
      <c r="FDN285" s="262"/>
      <c r="FDO285" s="262"/>
      <c r="FDP285" s="262"/>
      <c r="FDQ285" s="262"/>
      <c r="FDR285" s="262"/>
      <c r="FDS285" s="262"/>
      <c r="FDT285" s="262"/>
      <c r="FDU285" s="262"/>
      <c r="FDV285" s="262"/>
      <c r="FDW285" s="262"/>
      <c r="FDX285" s="262"/>
      <c r="FDY285" s="262"/>
      <c r="FDZ285" s="262"/>
      <c r="FEA285" s="262"/>
      <c r="FEB285" s="262"/>
      <c r="FEC285" s="262"/>
      <c r="FED285" s="262"/>
      <c r="FEE285" s="262"/>
      <c r="FEF285" s="262"/>
      <c r="FEG285" s="262"/>
      <c r="FEH285" s="262"/>
      <c r="FEI285" s="262"/>
      <c r="FEJ285" s="262"/>
      <c r="FEK285" s="262"/>
      <c r="FEL285" s="262"/>
      <c r="FEM285" s="262"/>
      <c r="FEN285" s="262"/>
      <c r="FEO285" s="262"/>
      <c r="FEP285" s="262"/>
      <c r="FEQ285" s="262"/>
      <c r="FER285" s="262"/>
      <c r="FES285" s="262"/>
      <c r="FET285" s="262"/>
      <c r="FEU285" s="262"/>
      <c r="FEV285" s="262"/>
      <c r="FEW285" s="262"/>
      <c r="FEX285" s="262"/>
      <c r="FEY285" s="262"/>
      <c r="FEZ285" s="262"/>
      <c r="FFA285" s="262"/>
      <c r="FFB285" s="262"/>
      <c r="FFC285" s="262"/>
      <c r="FFD285" s="262"/>
      <c r="FFE285" s="262"/>
      <c r="FFF285" s="262"/>
      <c r="FFG285" s="262"/>
      <c r="FFH285" s="262"/>
      <c r="FFI285" s="262"/>
      <c r="FFJ285" s="262"/>
      <c r="FFK285" s="262"/>
      <c r="FFL285" s="262"/>
      <c r="FFM285" s="262"/>
      <c r="FFN285" s="262"/>
      <c r="FFO285" s="262"/>
      <c r="FFP285" s="262"/>
      <c r="FFQ285" s="262"/>
      <c r="FFR285" s="262"/>
      <c r="FFS285" s="262"/>
      <c r="FFT285" s="262"/>
      <c r="FFU285" s="262"/>
      <c r="FFV285" s="262"/>
      <c r="FFW285" s="262"/>
      <c r="FFX285" s="262"/>
      <c r="FFY285" s="262"/>
      <c r="FFZ285" s="262"/>
      <c r="FGA285" s="262"/>
      <c r="FGB285" s="262"/>
      <c r="FGC285" s="262"/>
      <c r="FGD285" s="262"/>
      <c r="FGE285" s="262"/>
      <c r="FGF285" s="262"/>
      <c r="FGG285" s="262"/>
      <c r="FGH285" s="262"/>
      <c r="FGI285" s="262"/>
      <c r="FGJ285" s="262"/>
      <c r="FGK285" s="262"/>
      <c r="FGL285" s="262"/>
      <c r="FGM285" s="262"/>
      <c r="FGN285" s="262"/>
      <c r="FGO285" s="262"/>
      <c r="FGP285" s="262"/>
      <c r="FGQ285" s="262"/>
      <c r="FGR285" s="262"/>
      <c r="FGS285" s="262"/>
      <c r="FGT285" s="262"/>
      <c r="FGU285" s="262"/>
      <c r="FGV285" s="262"/>
      <c r="FGW285" s="262"/>
      <c r="FGX285" s="262"/>
      <c r="FGY285" s="262"/>
      <c r="FGZ285" s="262"/>
      <c r="FHA285" s="262"/>
      <c r="FHB285" s="262"/>
      <c r="FHC285" s="262"/>
      <c r="FHD285" s="262"/>
      <c r="FHE285" s="262"/>
      <c r="FHF285" s="262"/>
      <c r="FHG285" s="262"/>
      <c r="FHH285" s="262"/>
      <c r="FHI285" s="262"/>
      <c r="FHJ285" s="262"/>
      <c r="FHK285" s="262"/>
      <c r="FHL285" s="262"/>
      <c r="FHM285" s="262"/>
      <c r="FHN285" s="262"/>
      <c r="FHO285" s="262"/>
      <c r="FHP285" s="262"/>
      <c r="FHQ285" s="262"/>
      <c r="FHR285" s="262"/>
      <c r="FHS285" s="262"/>
      <c r="FHT285" s="262"/>
      <c r="FHU285" s="262"/>
      <c r="FHV285" s="262"/>
      <c r="FHW285" s="262"/>
      <c r="FHX285" s="262"/>
      <c r="FHY285" s="262"/>
      <c r="FHZ285" s="262"/>
      <c r="FIA285" s="262"/>
      <c r="FIB285" s="262"/>
      <c r="FIC285" s="262"/>
      <c r="FID285" s="262"/>
      <c r="FIE285" s="262"/>
      <c r="FIF285" s="262"/>
      <c r="FIG285" s="262"/>
      <c r="FIH285" s="262"/>
      <c r="FII285" s="262"/>
      <c r="FIJ285" s="262"/>
      <c r="FIK285" s="262"/>
      <c r="FIL285" s="262"/>
      <c r="FIM285" s="262"/>
      <c r="FIN285" s="262"/>
      <c r="FIO285" s="262"/>
      <c r="FIP285" s="262"/>
      <c r="FIQ285" s="262"/>
      <c r="FIR285" s="262"/>
      <c r="FIS285" s="262"/>
      <c r="FIT285" s="262"/>
      <c r="FIU285" s="262"/>
      <c r="FIV285" s="262"/>
      <c r="FIW285" s="262"/>
      <c r="FIX285" s="262"/>
      <c r="FIY285" s="262"/>
      <c r="FIZ285" s="262"/>
      <c r="FJA285" s="262"/>
      <c r="FJB285" s="262"/>
      <c r="FJC285" s="262"/>
      <c r="FJD285" s="262"/>
      <c r="FJE285" s="262"/>
      <c r="FJF285" s="262"/>
      <c r="FJG285" s="262"/>
      <c r="FJH285" s="262"/>
      <c r="FJI285" s="262"/>
      <c r="FJJ285" s="262"/>
      <c r="FJK285" s="262"/>
      <c r="FJL285" s="262"/>
      <c r="FJM285" s="262"/>
      <c r="FJN285" s="262"/>
      <c r="FJO285" s="262"/>
      <c r="FJP285" s="262"/>
      <c r="FJQ285" s="262"/>
      <c r="FJR285" s="262"/>
      <c r="FJS285" s="262"/>
      <c r="FJT285" s="262"/>
      <c r="FJU285" s="262"/>
      <c r="FJV285" s="262"/>
      <c r="FJW285" s="262"/>
      <c r="FJX285" s="262"/>
      <c r="FJY285" s="262"/>
      <c r="FJZ285" s="262"/>
      <c r="FKA285" s="262"/>
      <c r="FKB285" s="262"/>
      <c r="FKC285" s="262"/>
      <c r="FKD285" s="262"/>
      <c r="FKE285" s="262"/>
      <c r="FKF285" s="262"/>
      <c r="FKG285" s="262"/>
      <c r="FKH285" s="262"/>
      <c r="FKI285" s="262"/>
      <c r="FKJ285" s="262"/>
      <c r="FKK285" s="262"/>
      <c r="FKL285" s="262"/>
      <c r="FKM285" s="262"/>
      <c r="FKN285" s="262"/>
      <c r="FKO285" s="262"/>
      <c r="FKP285" s="262"/>
      <c r="FKQ285" s="262"/>
      <c r="FKR285" s="262"/>
      <c r="FKS285" s="262"/>
      <c r="FKT285" s="262"/>
      <c r="FKU285" s="262"/>
      <c r="FKV285" s="262"/>
      <c r="FKW285" s="262"/>
      <c r="FKX285" s="262"/>
      <c r="FKY285" s="262"/>
      <c r="FKZ285" s="262"/>
      <c r="FLA285" s="262"/>
      <c r="FLB285" s="262"/>
      <c r="FLC285" s="262"/>
      <c r="FLD285" s="262"/>
      <c r="FLE285" s="262"/>
      <c r="FLF285" s="262"/>
      <c r="FLG285" s="262"/>
      <c r="FLH285" s="262"/>
      <c r="FLI285" s="262"/>
      <c r="FLJ285" s="262"/>
      <c r="FLK285" s="262"/>
      <c r="FLL285" s="262"/>
      <c r="FLM285" s="262"/>
      <c r="FLN285" s="262"/>
      <c r="FLO285" s="262"/>
      <c r="FLP285" s="262"/>
      <c r="FLQ285" s="262"/>
      <c r="FLR285" s="262"/>
      <c r="FLS285" s="262"/>
      <c r="FLT285" s="262"/>
      <c r="FLU285" s="262"/>
      <c r="FLV285" s="262"/>
      <c r="FLW285" s="262"/>
      <c r="FLX285" s="262"/>
      <c r="FLY285" s="262"/>
      <c r="FLZ285" s="262"/>
      <c r="FMA285" s="262"/>
      <c r="FMB285" s="262"/>
      <c r="FMC285" s="262"/>
      <c r="FMD285" s="262"/>
      <c r="FME285" s="262"/>
      <c r="FMF285" s="262"/>
      <c r="FMG285" s="262"/>
      <c r="FMH285" s="262"/>
      <c r="FMI285" s="262"/>
      <c r="FMJ285" s="262"/>
      <c r="FMK285" s="262"/>
      <c r="FML285" s="262"/>
      <c r="FMM285" s="262"/>
      <c r="FMN285" s="262"/>
      <c r="FMO285" s="262"/>
      <c r="FMP285" s="262"/>
      <c r="FMQ285" s="262"/>
      <c r="FMR285" s="262"/>
      <c r="FMS285" s="262"/>
      <c r="FMT285" s="262"/>
      <c r="FMU285" s="262"/>
      <c r="FMV285" s="262"/>
      <c r="FMW285" s="262"/>
      <c r="FMX285" s="262"/>
      <c r="FMY285" s="262"/>
      <c r="FMZ285" s="262"/>
      <c r="FNA285" s="262"/>
      <c r="FNB285" s="262"/>
      <c r="FNC285" s="262"/>
      <c r="FND285" s="262"/>
      <c r="FNE285" s="262"/>
      <c r="FNF285" s="262"/>
      <c r="FNG285" s="262"/>
      <c r="FNH285" s="262"/>
      <c r="FNI285" s="262"/>
      <c r="FNJ285" s="262"/>
      <c r="FNK285" s="262"/>
      <c r="FNL285" s="262"/>
      <c r="FNM285" s="262"/>
      <c r="FNN285" s="262"/>
      <c r="FNO285" s="262"/>
      <c r="FNP285" s="262"/>
      <c r="FNQ285" s="262"/>
      <c r="FNR285" s="262"/>
      <c r="FNS285" s="262"/>
      <c r="FNT285" s="262"/>
      <c r="FNU285" s="262"/>
      <c r="FNV285" s="262"/>
      <c r="FNW285" s="262"/>
      <c r="FNX285" s="262"/>
      <c r="FNY285" s="262"/>
      <c r="FNZ285" s="262"/>
      <c r="FOA285" s="262"/>
      <c r="FOB285" s="262"/>
      <c r="FOC285" s="262"/>
      <c r="FOD285" s="262"/>
      <c r="FOE285" s="262"/>
      <c r="FOF285" s="262"/>
      <c r="FOG285" s="262"/>
      <c r="FOH285" s="262"/>
      <c r="FOI285" s="262"/>
      <c r="FOJ285" s="262"/>
      <c r="FOK285" s="262"/>
      <c r="FOL285" s="262"/>
      <c r="FOM285" s="262"/>
      <c r="FON285" s="262"/>
      <c r="FOO285" s="262"/>
      <c r="FOP285" s="262"/>
      <c r="FOQ285" s="262"/>
      <c r="FOR285" s="262"/>
      <c r="FOS285" s="262"/>
      <c r="FOT285" s="262"/>
      <c r="FOU285" s="262"/>
      <c r="FOV285" s="262"/>
      <c r="FOW285" s="262"/>
      <c r="FOX285" s="262"/>
      <c r="FOY285" s="262"/>
      <c r="FOZ285" s="262"/>
      <c r="FPA285" s="262"/>
      <c r="FPB285" s="262"/>
      <c r="FPC285" s="262"/>
      <c r="FPD285" s="262"/>
      <c r="FPE285" s="262"/>
      <c r="FPF285" s="262"/>
      <c r="FPG285" s="262"/>
      <c r="FPH285" s="262"/>
      <c r="FPI285" s="262"/>
      <c r="FPJ285" s="262"/>
      <c r="FPK285" s="262"/>
      <c r="FPL285" s="262"/>
      <c r="FPM285" s="262"/>
      <c r="FPN285" s="262"/>
      <c r="FPO285" s="262"/>
      <c r="FPP285" s="262"/>
      <c r="FPQ285" s="262"/>
      <c r="FPR285" s="262"/>
      <c r="FPS285" s="262"/>
      <c r="FPT285" s="262"/>
      <c r="FPU285" s="262"/>
      <c r="FPV285" s="262"/>
      <c r="FPW285" s="262"/>
      <c r="FPX285" s="262"/>
      <c r="FPY285" s="262"/>
      <c r="FPZ285" s="262"/>
      <c r="FQA285" s="262"/>
      <c r="FQB285" s="262"/>
      <c r="FQC285" s="262"/>
      <c r="FQD285" s="262"/>
      <c r="FQE285" s="262"/>
      <c r="FQF285" s="262"/>
      <c r="FQG285" s="262"/>
      <c r="FQH285" s="262"/>
      <c r="FQI285" s="262"/>
      <c r="FQJ285" s="262"/>
      <c r="FQK285" s="262"/>
      <c r="FQL285" s="262"/>
      <c r="FQM285" s="262"/>
      <c r="FQN285" s="262"/>
      <c r="FQO285" s="262"/>
      <c r="FQP285" s="262"/>
      <c r="FQQ285" s="262"/>
      <c r="FQR285" s="262"/>
      <c r="FQS285" s="262"/>
      <c r="FQT285" s="262"/>
      <c r="FQU285" s="262"/>
      <c r="FQV285" s="262"/>
      <c r="FQW285" s="262"/>
      <c r="FQX285" s="262"/>
      <c r="FQY285" s="262"/>
      <c r="FQZ285" s="262"/>
      <c r="FRA285" s="262"/>
      <c r="FRB285" s="262"/>
      <c r="FRC285" s="262"/>
      <c r="FRD285" s="262"/>
      <c r="FRE285" s="262"/>
      <c r="FRF285" s="262"/>
      <c r="FRG285" s="262"/>
      <c r="FRH285" s="262"/>
      <c r="FRI285" s="262"/>
      <c r="FRJ285" s="262"/>
      <c r="FRK285" s="262"/>
      <c r="FRL285" s="262"/>
      <c r="FRM285" s="262"/>
      <c r="FRN285" s="262"/>
      <c r="FRO285" s="262"/>
      <c r="FRP285" s="262"/>
      <c r="FRQ285" s="262"/>
      <c r="FRR285" s="262"/>
      <c r="FRS285" s="262"/>
      <c r="FRT285" s="262"/>
      <c r="FRU285" s="262"/>
      <c r="FRV285" s="262"/>
      <c r="FRW285" s="262"/>
      <c r="FRX285" s="262"/>
      <c r="FRY285" s="262"/>
      <c r="FRZ285" s="262"/>
      <c r="FSA285" s="262"/>
      <c r="FSB285" s="262"/>
      <c r="FSC285" s="262"/>
      <c r="FSD285" s="262"/>
      <c r="FSE285" s="262"/>
      <c r="FSF285" s="262"/>
      <c r="FSG285" s="262"/>
      <c r="FSH285" s="262"/>
      <c r="FSI285" s="262"/>
      <c r="FSJ285" s="262"/>
      <c r="FSK285" s="262"/>
      <c r="FSL285" s="262"/>
      <c r="FSM285" s="262"/>
      <c r="FSN285" s="262"/>
      <c r="FSO285" s="262"/>
      <c r="FSP285" s="262"/>
      <c r="FSQ285" s="262"/>
      <c r="FSR285" s="262"/>
      <c r="FSS285" s="262"/>
      <c r="FST285" s="262"/>
      <c r="FSU285" s="262"/>
      <c r="FSV285" s="262"/>
      <c r="FSW285" s="262"/>
      <c r="FSX285" s="262"/>
      <c r="FSY285" s="262"/>
      <c r="FSZ285" s="262"/>
      <c r="FTA285" s="262"/>
      <c r="FTB285" s="262"/>
      <c r="FTC285" s="262"/>
      <c r="FTD285" s="262"/>
      <c r="FTE285" s="262"/>
      <c r="FTF285" s="262"/>
      <c r="FTG285" s="262"/>
      <c r="FTH285" s="262"/>
      <c r="FTI285" s="262"/>
      <c r="FTJ285" s="262"/>
      <c r="FTK285" s="262"/>
      <c r="FTL285" s="262"/>
      <c r="FTM285" s="262"/>
      <c r="FTN285" s="262"/>
      <c r="FTO285" s="262"/>
      <c r="FTP285" s="262"/>
      <c r="FTQ285" s="262"/>
      <c r="FTR285" s="262"/>
      <c r="FTS285" s="262"/>
      <c r="FTT285" s="262"/>
      <c r="FTU285" s="262"/>
      <c r="FTV285" s="262"/>
      <c r="FTW285" s="262"/>
      <c r="FTX285" s="262"/>
      <c r="FTY285" s="262"/>
      <c r="FTZ285" s="262"/>
      <c r="FUA285" s="262"/>
      <c r="FUB285" s="262"/>
      <c r="FUC285" s="262"/>
      <c r="FUD285" s="262"/>
      <c r="FUE285" s="262"/>
      <c r="FUF285" s="262"/>
      <c r="FUG285" s="262"/>
      <c r="FUH285" s="262"/>
      <c r="FUI285" s="262"/>
      <c r="FUJ285" s="262"/>
      <c r="FUK285" s="262"/>
      <c r="FUL285" s="262"/>
      <c r="FUM285" s="262"/>
      <c r="FUN285" s="262"/>
      <c r="FUO285" s="262"/>
      <c r="FUP285" s="262"/>
      <c r="FUQ285" s="262"/>
      <c r="FUR285" s="262"/>
      <c r="FUS285" s="262"/>
      <c r="FUT285" s="262"/>
      <c r="FUU285" s="262"/>
      <c r="FUV285" s="262"/>
      <c r="FUW285" s="262"/>
      <c r="FUX285" s="262"/>
      <c r="FUY285" s="262"/>
      <c r="FUZ285" s="262"/>
      <c r="FVA285" s="262"/>
      <c r="FVB285" s="262"/>
      <c r="FVC285" s="262"/>
      <c r="FVD285" s="262"/>
      <c r="FVE285" s="262"/>
      <c r="FVF285" s="262"/>
      <c r="FVG285" s="262"/>
      <c r="FVH285" s="262"/>
      <c r="FVI285" s="262"/>
      <c r="FVJ285" s="262"/>
      <c r="FVK285" s="262"/>
      <c r="FVL285" s="262"/>
      <c r="FVM285" s="262"/>
      <c r="FVN285" s="262"/>
      <c r="FVO285" s="262"/>
      <c r="FVP285" s="262"/>
      <c r="FVQ285" s="262"/>
      <c r="FVR285" s="262"/>
      <c r="FVS285" s="262"/>
      <c r="FVT285" s="262"/>
      <c r="FVU285" s="262"/>
      <c r="FVV285" s="262"/>
      <c r="FVW285" s="262"/>
      <c r="FVX285" s="262"/>
      <c r="FVY285" s="262"/>
      <c r="FVZ285" s="262"/>
      <c r="FWA285" s="262"/>
      <c r="FWB285" s="262"/>
      <c r="FWC285" s="262"/>
      <c r="FWD285" s="262"/>
      <c r="FWE285" s="262"/>
      <c r="FWF285" s="262"/>
      <c r="FWG285" s="262"/>
      <c r="FWH285" s="262"/>
      <c r="FWI285" s="262"/>
      <c r="FWJ285" s="262"/>
      <c r="FWK285" s="262"/>
      <c r="FWL285" s="262"/>
      <c r="FWM285" s="262"/>
      <c r="FWN285" s="262"/>
      <c r="FWO285" s="262"/>
      <c r="FWP285" s="262"/>
      <c r="FWQ285" s="262"/>
      <c r="FWR285" s="262"/>
      <c r="FWS285" s="262"/>
      <c r="FWT285" s="262"/>
      <c r="FWU285" s="262"/>
      <c r="FWV285" s="262"/>
      <c r="FWW285" s="262"/>
      <c r="FWX285" s="262"/>
      <c r="FWY285" s="262"/>
      <c r="FWZ285" s="262"/>
      <c r="FXA285" s="262"/>
      <c r="FXB285" s="262"/>
      <c r="FXC285" s="262"/>
      <c r="FXD285" s="262"/>
      <c r="FXE285" s="262"/>
      <c r="FXF285" s="262"/>
      <c r="FXG285" s="262"/>
      <c r="FXH285" s="262"/>
      <c r="FXI285" s="262"/>
      <c r="FXJ285" s="262"/>
      <c r="FXK285" s="262"/>
      <c r="FXL285" s="262"/>
      <c r="FXM285" s="262"/>
      <c r="FXN285" s="262"/>
      <c r="FXO285" s="262"/>
      <c r="FXP285" s="262"/>
      <c r="FXQ285" s="262"/>
      <c r="FXR285" s="262"/>
      <c r="FXS285" s="262"/>
      <c r="FXT285" s="262"/>
      <c r="FXU285" s="262"/>
      <c r="FXV285" s="262"/>
      <c r="FXW285" s="262"/>
      <c r="FXX285" s="262"/>
      <c r="FXY285" s="262"/>
      <c r="FXZ285" s="262"/>
      <c r="FYA285" s="262"/>
      <c r="FYB285" s="262"/>
      <c r="FYC285" s="262"/>
      <c r="FYD285" s="262"/>
      <c r="FYE285" s="262"/>
      <c r="FYF285" s="262"/>
      <c r="FYG285" s="262"/>
      <c r="FYH285" s="262"/>
      <c r="FYI285" s="262"/>
      <c r="FYJ285" s="262"/>
      <c r="FYK285" s="262"/>
      <c r="FYL285" s="262"/>
      <c r="FYM285" s="262"/>
      <c r="FYN285" s="262"/>
      <c r="FYO285" s="262"/>
      <c r="FYP285" s="262"/>
      <c r="FYQ285" s="262"/>
      <c r="FYR285" s="262"/>
      <c r="FYS285" s="262"/>
      <c r="FYT285" s="262"/>
      <c r="FYU285" s="262"/>
      <c r="FYV285" s="262"/>
      <c r="FYW285" s="262"/>
      <c r="FYX285" s="262"/>
      <c r="FYY285" s="262"/>
      <c r="FYZ285" s="262"/>
      <c r="FZA285" s="262"/>
      <c r="FZB285" s="262"/>
      <c r="FZC285" s="262"/>
      <c r="FZD285" s="262"/>
      <c r="FZE285" s="262"/>
      <c r="FZF285" s="262"/>
      <c r="FZG285" s="262"/>
      <c r="FZH285" s="262"/>
      <c r="FZI285" s="262"/>
      <c r="FZJ285" s="262"/>
      <c r="FZK285" s="262"/>
      <c r="FZL285" s="262"/>
      <c r="FZM285" s="262"/>
      <c r="FZN285" s="262"/>
      <c r="FZO285" s="262"/>
      <c r="FZP285" s="262"/>
      <c r="FZQ285" s="262"/>
      <c r="FZR285" s="262"/>
      <c r="FZS285" s="262"/>
      <c r="FZT285" s="262"/>
      <c r="FZU285" s="262"/>
      <c r="FZV285" s="262"/>
      <c r="FZW285" s="262"/>
      <c r="FZX285" s="262"/>
      <c r="FZY285" s="262"/>
      <c r="FZZ285" s="262"/>
      <c r="GAA285" s="262"/>
      <c r="GAB285" s="262"/>
      <c r="GAC285" s="262"/>
      <c r="GAD285" s="262"/>
      <c r="GAE285" s="262"/>
      <c r="GAF285" s="262"/>
      <c r="GAG285" s="262"/>
      <c r="GAH285" s="262"/>
      <c r="GAI285" s="262"/>
      <c r="GAJ285" s="262"/>
      <c r="GAK285" s="262"/>
      <c r="GAL285" s="262"/>
      <c r="GAM285" s="262"/>
      <c r="GAN285" s="262"/>
      <c r="GAO285" s="262"/>
      <c r="GAP285" s="262"/>
      <c r="GAQ285" s="262"/>
      <c r="GAR285" s="262"/>
      <c r="GAS285" s="262"/>
      <c r="GAT285" s="262"/>
      <c r="GAU285" s="262"/>
      <c r="GAV285" s="262"/>
      <c r="GAW285" s="262"/>
      <c r="GAX285" s="262"/>
      <c r="GAY285" s="262"/>
      <c r="GAZ285" s="262"/>
      <c r="GBA285" s="262"/>
      <c r="GBB285" s="262"/>
      <c r="GBC285" s="262"/>
      <c r="GBD285" s="262"/>
      <c r="GBE285" s="262"/>
      <c r="GBF285" s="262"/>
      <c r="GBG285" s="262"/>
      <c r="GBH285" s="262"/>
      <c r="GBI285" s="262"/>
      <c r="GBJ285" s="262"/>
      <c r="GBK285" s="262"/>
      <c r="GBL285" s="262"/>
      <c r="GBM285" s="262"/>
      <c r="GBN285" s="262"/>
      <c r="GBO285" s="262"/>
      <c r="GBP285" s="262"/>
      <c r="GBQ285" s="262"/>
      <c r="GBR285" s="262"/>
      <c r="GBS285" s="262"/>
      <c r="GBT285" s="262"/>
      <c r="GBU285" s="262"/>
      <c r="GBV285" s="262"/>
      <c r="GBW285" s="262"/>
      <c r="GBX285" s="262"/>
      <c r="GBY285" s="262"/>
      <c r="GBZ285" s="262"/>
      <c r="GCA285" s="262"/>
      <c r="GCB285" s="262"/>
      <c r="GCC285" s="262"/>
      <c r="GCD285" s="262"/>
      <c r="GCE285" s="262"/>
      <c r="GCF285" s="262"/>
      <c r="GCG285" s="262"/>
      <c r="GCH285" s="262"/>
      <c r="GCI285" s="262"/>
      <c r="GCJ285" s="262"/>
      <c r="GCK285" s="262"/>
      <c r="GCL285" s="262"/>
      <c r="GCM285" s="262"/>
      <c r="GCN285" s="262"/>
      <c r="GCO285" s="262"/>
      <c r="GCP285" s="262"/>
      <c r="GCQ285" s="262"/>
      <c r="GCR285" s="262"/>
      <c r="GCS285" s="262"/>
      <c r="GCT285" s="262"/>
      <c r="GCU285" s="262"/>
      <c r="GCV285" s="262"/>
      <c r="GCW285" s="262"/>
      <c r="GCX285" s="262"/>
      <c r="GCY285" s="262"/>
      <c r="GCZ285" s="262"/>
      <c r="GDA285" s="262"/>
      <c r="GDB285" s="262"/>
      <c r="GDC285" s="262"/>
      <c r="GDD285" s="262"/>
      <c r="GDE285" s="262"/>
      <c r="GDF285" s="262"/>
      <c r="GDG285" s="262"/>
      <c r="GDH285" s="262"/>
      <c r="GDI285" s="262"/>
      <c r="GDJ285" s="262"/>
      <c r="GDK285" s="262"/>
      <c r="GDL285" s="262"/>
      <c r="GDM285" s="262"/>
      <c r="GDN285" s="262"/>
      <c r="GDO285" s="262"/>
      <c r="GDP285" s="262"/>
      <c r="GDQ285" s="262"/>
      <c r="GDR285" s="262"/>
      <c r="GDS285" s="262"/>
      <c r="GDT285" s="262"/>
      <c r="GDU285" s="262"/>
      <c r="GDV285" s="262"/>
      <c r="GDW285" s="262"/>
      <c r="GDX285" s="262"/>
      <c r="GDY285" s="262"/>
      <c r="GDZ285" s="262"/>
      <c r="GEA285" s="262"/>
      <c r="GEB285" s="262"/>
      <c r="GEC285" s="262"/>
      <c r="GED285" s="262"/>
      <c r="GEE285" s="262"/>
      <c r="GEF285" s="262"/>
      <c r="GEG285" s="262"/>
      <c r="GEH285" s="262"/>
      <c r="GEI285" s="262"/>
      <c r="GEJ285" s="262"/>
      <c r="GEK285" s="262"/>
      <c r="GEL285" s="262"/>
      <c r="GEM285" s="262"/>
      <c r="GEN285" s="262"/>
      <c r="GEO285" s="262"/>
      <c r="GEP285" s="262"/>
      <c r="GEQ285" s="262"/>
      <c r="GER285" s="262"/>
      <c r="GES285" s="262"/>
      <c r="GET285" s="262"/>
      <c r="GEU285" s="262"/>
      <c r="GEV285" s="262"/>
      <c r="GEW285" s="262"/>
      <c r="GEX285" s="262"/>
      <c r="GEY285" s="262"/>
      <c r="GEZ285" s="262"/>
      <c r="GFA285" s="262"/>
      <c r="GFB285" s="262"/>
      <c r="GFC285" s="262"/>
      <c r="GFD285" s="262"/>
      <c r="GFE285" s="262"/>
      <c r="GFF285" s="262"/>
      <c r="GFG285" s="262"/>
      <c r="GFH285" s="262"/>
      <c r="GFI285" s="262"/>
      <c r="GFJ285" s="262"/>
      <c r="GFK285" s="262"/>
      <c r="GFL285" s="262"/>
      <c r="GFM285" s="262"/>
      <c r="GFN285" s="262"/>
      <c r="GFO285" s="262"/>
      <c r="GFP285" s="262"/>
      <c r="GFQ285" s="262"/>
      <c r="GFR285" s="262"/>
      <c r="GFS285" s="262"/>
      <c r="GFT285" s="262"/>
      <c r="GFU285" s="262"/>
      <c r="GFV285" s="262"/>
      <c r="GFW285" s="262"/>
      <c r="GFX285" s="262"/>
      <c r="GFY285" s="262"/>
      <c r="GFZ285" s="262"/>
      <c r="GGA285" s="262"/>
      <c r="GGB285" s="262"/>
      <c r="GGC285" s="262"/>
      <c r="GGD285" s="262"/>
      <c r="GGE285" s="262"/>
      <c r="GGF285" s="262"/>
      <c r="GGG285" s="262"/>
      <c r="GGH285" s="262"/>
      <c r="GGI285" s="262"/>
      <c r="GGJ285" s="262"/>
      <c r="GGK285" s="262"/>
      <c r="GGL285" s="262"/>
      <c r="GGM285" s="262"/>
      <c r="GGN285" s="262"/>
      <c r="GGO285" s="262"/>
      <c r="GGP285" s="262"/>
      <c r="GGQ285" s="262"/>
      <c r="GGR285" s="262"/>
      <c r="GGS285" s="262"/>
      <c r="GGT285" s="262"/>
      <c r="GGU285" s="262"/>
      <c r="GGV285" s="262"/>
      <c r="GGW285" s="262"/>
      <c r="GGX285" s="262"/>
      <c r="GGY285" s="262"/>
      <c r="GGZ285" s="262"/>
      <c r="GHA285" s="262"/>
      <c r="GHB285" s="262"/>
      <c r="GHC285" s="262"/>
      <c r="GHD285" s="262"/>
      <c r="GHE285" s="262"/>
      <c r="GHF285" s="262"/>
      <c r="GHG285" s="262"/>
      <c r="GHH285" s="262"/>
      <c r="GHI285" s="262"/>
      <c r="GHJ285" s="262"/>
      <c r="GHK285" s="262"/>
      <c r="GHL285" s="262"/>
      <c r="GHM285" s="262"/>
      <c r="GHN285" s="262"/>
      <c r="GHO285" s="262"/>
      <c r="GHP285" s="262"/>
      <c r="GHQ285" s="262"/>
      <c r="GHR285" s="262"/>
      <c r="GHS285" s="262"/>
      <c r="GHT285" s="262"/>
      <c r="GHU285" s="262"/>
      <c r="GHV285" s="262"/>
      <c r="GHW285" s="262"/>
      <c r="GHX285" s="262"/>
      <c r="GHY285" s="262"/>
      <c r="GHZ285" s="262"/>
      <c r="GIA285" s="262"/>
      <c r="GIB285" s="262"/>
      <c r="GIC285" s="262"/>
      <c r="GID285" s="262"/>
      <c r="GIE285" s="262"/>
      <c r="GIF285" s="262"/>
      <c r="GIG285" s="262"/>
      <c r="GIH285" s="262"/>
      <c r="GII285" s="262"/>
      <c r="GIJ285" s="262"/>
      <c r="GIK285" s="262"/>
      <c r="GIL285" s="262"/>
      <c r="GIM285" s="262"/>
      <c r="GIN285" s="262"/>
      <c r="GIO285" s="262"/>
      <c r="GIP285" s="262"/>
      <c r="GIQ285" s="262"/>
      <c r="GIR285" s="262"/>
      <c r="GIS285" s="262"/>
      <c r="GIT285" s="262"/>
      <c r="GIU285" s="262"/>
      <c r="GIV285" s="262"/>
      <c r="GIW285" s="262"/>
      <c r="GIX285" s="262"/>
      <c r="GIY285" s="262"/>
      <c r="GIZ285" s="262"/>
      <c r="GJA285" s="262"/>
      <c r="GJB285" s="262"/>
      <c r="GJC285" s="262"/>
      <c r="GJD285" s="262"/>
      <c r="GJE285" s="262"/>
      <c r="GJF285" s="262"/>
      <c r="GJG285" s="262"/>
      <c r="GJH285" s="262"/>
      <c r="GJI285" s="262"/>
      <c r="GJJ285" s="262"/>
      <c r="GJK285" s="262"/>
      <c r="GJL285" s="262"/>
      <c r="GJM285" s="262"/>
      <c r="GJN285" s="262"/>
      <c r="GJO285" s="262"/>
      <c r="GJP285" s="262"/>
      <c r="GJQ285" s="262"/>
      <c r="GJR285" s="262"/>
      <c r="GJS285" s="262"/>
      <c r="GJT285" s="262"/>
      <c r="GJU285" s="262"/>
      <c r="GJV285" s="262"/>
      <c r="GJW285" s="262"/>
      <c r="GJX285" s="262"/>
      <c r="GJY285" s="262"/>
      <c r="GJZ285" s="262"/>
      <c r="GKA285" s="262"/>
      <c r="GKB285" s="262"/>
      <c r="GKC285" s="262"/>
      <c r="GKD285" s="262"/>
      <c r="GKE285" s="262"/>
      <c r="GKF285" s="262"/>
      <c r="GKG285" s="262"/>
      <c r="GKH285" s="262"/>
      <c r="GKI285" s="262"/>
      <c r="GKJ285" s="262"/>
      <c r="GKK285" s="262"/>
      <c r="GKL285" s="262"/>
      <c r="GKM285" s="262"/>
      <c r="GKN285" s="262"/>
      <c r="GKO285" s="262"/>
      <c r="GKP285" s="262"/>
      <c r="GKQ285" s="262"/>
      <c r="GKR285" s="262"/>
      <c r="GKS285" s="262"/>
      <c r="GKT285" s="262"/>
      <c r="GKU285" s="262"/>
      <c r="GKV285" s="262"/>
      <c r="GKW285" s="262"/>
      <c r="GKX285" s="262"/>
      <c r="GKY285" s="262"/>
      <c r="GKZ285" s="262"/>
      <c r="GLA285" s="262"/>
      <c r="GLB285" s="262"/>
      <c r="GLC285" s="262"/>
      <c r="GLD285" s="262"/>
      <c r="GLE285" s="262"/>
      <c r="GLF285" s="262"/>
      <c r="GLG285" s="262"/>
      <c r="GLH285" s="262"/>
      <c r="GLI285" s="262"/>
      <c r="GLJ285" s="262"/>
      <c r="GLK285" s="262"/>
      <c r="GLL285" s="262"/>
      <c r="GLM285" s="262"/>
      <c r="GLN285" s="262"/>
      <c r="GLO285" s="262"/>
      <c r="GLP285" s="262"/>
      <c r="GLQ285" s="262"/>
      <c r="GLR285" s="262"/>
      <c r="GLS285" s="262"/>
      <c r="GLT285" s="262"/>
      <c r="GLU285" s="262"/>
      <c r="GLV285" s="262"/>
      <c r="GLW285" s="262"/>
      <c r="GLX285" s="262"/>
      <c r="GLY285" s="262"/>
      <c r="GLZ285" s="262"/>
      <c r="GMA285" s="262"/>
      <c r="GMB285" s="262"/>
      <c r="GMC285" s="262"/>
      <c r="GMD285" s="262"/>
      <c r="GME285" s="262"/>
      <c r="GMF285" s="262"/>
      <c r="GMG285" s="262"/>
      <c r="GMH285" s="262"/>
      <c r="GMI285" s="262"/>
      <c r="GMJ285" s="262"/>
      <c r="GMK285" s="262"/>
      <c r="GML285" s="262"/>
      <c r="GMM285" s="262"/>
      <c r="GMN285" s="262"/>
      <c r="GMO285" s="262"/>
      <c r="GMP285" s="262"/>
      <c r="GMQ285" s="262"/>
      <c r="GMR285" s="262"/>
      <c r="GMS285" s="262"/>
      <c r="GMT285" s="262"/>
      <c r="GMU285" s="262"/>
      <c r="GMV285" s="262"/>
      <c r="GMW285" s="262"/>
      <c r="GMX285" s="262"/>
      <c r="GMY285" s="262"/>
      <c r="GMZ285" s="262"/>
      <c r="GNA285" s="262"/>
      <c r="GNB285" s="262"/>
      <c r="GNC285" s="262"/>
      <c r="GND285" s="262"/>
      <c r="GNE285" s="262"/>
      <c r="GNF285" s="262"/>
      <c r="GNG285" s="262"/>
      <c r="GNH285" s="262"/>
      <c r="GNI285" s="262"/>
      <c r="GNJ285" s="262"/>
      <c r="GNK285" s="262"/>
      <c r="GNL285" s="262"/>
      <c r="GNM285" s="262"/>
      <c r="GNN285" s="262"/>
      <c r="GNO285" s="262"/>
      <c r="GNP285" s="262"/>
      <c r="GNQ285" s="262"/>
      <c r="GNR285" s="262"/>
      <c r="GNS285" s="262"/>
      <c r="GNT285" s="262"/>
      <c r="GNU285" s="262"/>
      <c r="GNV285" s="262"/>
      <c r="GNW285" s="262"/>
      <c r="GNX285" s="262"/>
      <c r="GNY285" s="262"/>
      <c r="GNZ285" s="262"/>
      <c r="GOA285" s="262"/>
      <c r="GOB285" s="262"/>
      <c r="GOC285" s="262"/>
      <c r="GOD285" s="262"/>
      <c r="GOE285" s="262"/>
      <c r="GOF285" s="262"/>
      <c r="GOG285" s="262"/>
      <c r="GOH285" s="262"/>
      <c r="GOI285" s="262"/>
      <c r="GOJ285" s="262"/>
      <c r="GOK285" s="262"/>
      <c r="GOL285" s="262"/>
      <c r="GOM285" s="262"/>
      <c r="GON285" s="262"/>
      <c r="GOO285" s="262"/>
      <c r="GOP285" s="262"/>
      <c r="GOQ285" s="262"/>
      <c r="GOR285" s="262"/>
      <c r="GOS285" s="262"/>
      <c r="GOT285" s="262"/>
      <c r="GOU285" s="262"/>
      <c r="GOV285" s="262"/>
      <c r="GOW285" s="262"/>
      <c r="GOX285" s="262"/>
      <c r="GOY285" s="262"/>
      <c r="GOZ285" s="262"/>
      <c r="GPA285" s="262"/>
      <c r="GPB285" s="262"/>
      <c r="GPC285" s="262"/>
      <c r="GPD285" s="262"/>
      <c r="GPE285" s="262"/>
      <c r="GPF285" s="262"/>
      <c r="GPG285" s="262"/>
      <c r="GPH285" s="262"/>
      <c r="GPI285" s="262"/>
      <c r="GPJ285" s="262"/>
      <c r="GPK285" s="262"/>
      <c r="GPL285" s="262"/>
      <c r="GPM285" s="262"/>
      <c r="GPN285" s="262"/>
      <c r="GPO285" s="262"/>
      <c r="GPP285" s="262"/>
      <c r="GPQ285" s="262"/>
      <c r="GPR285" s="262"/>
      <c r="GPS285" s="262"/>
      <c r="GPT285" s="262"/>
      <c r="GPU285" s="262"/>
      <c r="GPV285" s="262"/>
      <c r="GPW285" s="262"/>
      <c r="GPX285" s="262"/>
      <c r="GPY285" s="262"/>
      <c r="GPZ285" s="262"/>
      <c r="GQA285" s="262"/>
      <c r="GQB285" s="262"/>
      <c r="GQC285" s="262"/>
      <c r="GQD285" s="262"/>
      <c r="GQE285" s="262"/>
      <c r="GQF285" s="262"/>
      <c r="GQG285" s="262"/>
      <c r="GQH285" s="262"/>
      <c r="GQI285" s="262"/>
      <c r="GQJ285" s="262"/>
      <c r="GQK285" s="262"/>
      <c r="GQL285" s="262"/>
      <c r="GQM285" s="262"/>
      <c r="GQN285" s="262"/>
      <c r="GQO285" s="262"/>
      <c r="GQP285" s="262"/>
      <c r="GQQ285" s="262"/>
      <c r="GQR285" s="262"/>
      <c r="GQS285" s="262"/>
      <c r="GQT285" s="262"/>
      <c r="GQU285" s="262"/>
      <c r="GQV285" s="262"/>
      <c r="GQW285" s="262"/>
      <c r="GQX285" s="262"/>
      <c r="GQY285" s="262"/>
      <c r="GQZ285" s="262"/>
      <c r="GRA285" s="262"/>
      <c r="GRB285" s="262"/>
      <c r="GRC285" s="262"/>
      <c r="GRD285" s="262"/>
      <c r="GRE285" s="262"/>
      <c r="GRF285" s="262"/>
      <c r="GRG285" s="262"/>
      <c r="GRH285" s="262"/>
      <c r="GRI285" s="262"/>
      <c r="GRJ285" s="262"/>
      <c r="GRK285" s="262"/>
      <c r="GRL285" s="262"/>
      <c r="GRM285" s="262"/>
      <c r="GRN285" s="262"/>
      <c r="GRO285" s="262"/>
      <c r="GRP285" s="262"/>
      <c r="GRQ285" s="262"/>
      <c r="GRR285" s="262"/>
      <c r="GRS285" s="262"/>
      <c r="GRT285" s="262"/>
      <c r="GRU285" s="262"/>
      <c r="GRV285" s="262"/>
      <c r="GRW285" s="262"/>
      <c r="GRX285" s="262"/>
      <c r="GRY285" s="262"/>
      <c r="GRZ285" s="262"/>
      <c r="GSA285" s="262"/>
      <c r="GSB285" s="262"/>
      <c r="GSC285" s="262"/>
      <c r="GSD285" s="262"/>
      <c r="GSE285" s="262"/>
      <c r="GSF285" s="262"/>
      <c r="GSG285" s="262"/>
      <c r="GSH285" s="262"/>
      <c r="GSI285" s="262"/>
      <c r="GSJ285" s="262"/>
      <c r="GSK285" s="262"/>
      <c r="GSL285" s="262"/>
      <c r="GSM285" s="262"/>
      <c r="GSN285" s="262"/>
      <c r="GSO285" s="262"/>
      <c r="GSP285" s="262"/>
      <c r="GSQ285" s="262"/>
      <c r="GSR285" s="262"/>
      <c r="GSS285" s="262"/>
      <c r="GST285" s="262"/>
      <c r="GSU285" s="262"/>
      <c r="GSV285" s="262"/>
      <c r="GSW285" s="262"/>
      <c r="GSX285" s="262"/>
      <c r="GSY285" s="262"/>
      <c r="GSZ285" s="262"/>
      <c r="GTA285" s="262"/>
      <c r="GTB285" s="262"/>
      <c r="GTC285" s="262"/>
      <c r="GTD285" s="262"/>
      <c r="GTE285" s="262"/>
      <c r="GTF285" s="262"/>
      <c r="GTG285" s="262"/>
      <c r="GTH285" s="262"/>
      <c r="GTI285" s="262"/>
      <c r="GTJ285" s="262"/>
      <c r="GTK285" s="262"/>
      <c r="GTL285" s="262"/>
      <c r="GTM285" s="262"/>
      <c r="GTN285" s="262"/>
      <c r="GTO285" s="262"/>
      <c r="GTP285" s="262"/>
      <c r="GTQ285" s="262"/>
      <c r="GTR285" s="262"/>
      <c r="GTS285" s="262"/>
      <c r="GTT285" s="262"/>
      <c r="GTU285" s="262"/>
      <c r="GTV285" s="262"/>
      <c r="GTW285" s="262"/>
      <c r="GTX285" s="262"/>
      <c r="GTY285" s="262"/>
      <c r="GTZ285" s="262"/>
      <c r="GUA285" s="262"/>
      <c r="GUB285" s="262"/>
      <c r="GUC285" s="262"/>
      <c r="GUD285" s="262"/>
      <c r="GUE285" s="262"/>
      <c r="GUF285" s="262"/>
      <c r="GUG285" s="262"/>
      <c r="GUH285" s="262"/>
      <c r="GUI285" s="262"/>
      <c r="GUJ285" s="262"/>
      <c r="GUK285" s="262"/>
      <c r="GUL285" s="262"/>
      <c r="GUM285" s="262"/>
      <c r="GUN285" s="262"/>
      <c r="GUO285" s="262"/>
      <c r="GUP285" s="262"/>
      <c r="GUQ285" s="262"/>
      <c r="GUR285" s="262"/>
      <c r="GUS285" s="262"/>
      <c r="GUT285" s="262"/>
      <c r="GUU285" s="262"/>
      <c r="GUV285" s="262"/>
      <c r="GUW285" s="262"/>
      <c r="GUX285" s="262"/>
      <c r="GUY285" s="262"/>
      <c r="GUZ285" s="262"/>
      <c r="GVA285" s="262"/>
      <c r="GVB285" s="262"/>
      <c r="GVC285" s="262"/>
      <c r="GVD285" s="262"/>
      <c r="GVE285" s="262"/>
      <c r="GVF285" s="262"/>
      <c r="GVG285" s="262"/>
      <c r="GVH285" s="262"/>
      <c r="GVI285" s="262"/>
      <c r="GVJ285" s="262"/>
      <c r="GVK285" s="262"/>
      <c r="GVL285" s="262"/>
      <c r="GVM285" s="262"/>
      <c r="GVN285" s="262"/>
      <c r="GVO285" s="262"/>
      <c r="GVP285" s="262"/>
      <c r="GVQ285" s="262"/>
      <c r="GVR285" s="262"/>
      <c r="GVS285" s="262"/>
      <c r="GVT285" s="262"/>
      <c r="GVU285" s="262"/>
      <c r="GVV285" s="262"/>
      <c r="GVW285" s="262"/>
      <c r="GVX285" s="262"/>
      <c r="GVY285" s="262"/>
      <c r="GVZ285" s="262"/>
      <c r="GWA285" s="262"/>
      <c r="GWB285" s="262"/>
      <c r="GWC285" s="262"/>
      <c r="GWD285" s="262"/>
      <c r="GWE285" s="262"/>
      <c r="GWF285" s="262"/>
      <c r="GWG285" s="262"/>
      <c r="GWH285" s="262"/>
      <c r="GWI285" s="262"/>
      <c r="GWJ285" s="262"/>
      <c r="GWK285" s="262"/>
      <c r="GWL285" s="262"/>
      <c r="GWM285" s="262"/>
      <c r="GWN285" s="262"/>
      <c r="GWO285" s="262"/>
      <c r="GWP285" s="262"/>
      <c r="GWQ285" s="262"/>
      <c r="GWR285" s="262"/>
      <c r="GWS285" s="262"/>
      <c r="GWT285" s="262"/>
      <c r="GWU285" s="262"/>
      <c r="GWV285" s="262"/>
      <c r="GWW285" s="262"/>
      <c r="GWX285" s="262"/>
      <c r="GWY285" s="262"/>
      <c r="GWZ285" s="262"/>
      <c r="GXA285" s="262"/>
      <c r="GXB285" s="262"/>
      <c r="GXC285" s="262"/>
      <c r="GXD285" s="262"/>
      <c r="GXE285" s="262"/>
      <c r="GXF285" s="262"/>
      <c r="GXG285" s="262"/>
      <c r="GXH285" s="262"/>
      <c r="GXI285" s="262"/>
      <c r="GXJ285" s="262"/>
      <c r="GXK285" s="262"/>
      <c r="GXL285" s="262"/>
      <c r="GXM285" s="262"/>
      <c r="GXN285" s="262"/>
      <c r="GXO285" s="262"/>
      <c r="GXP285" s="262"/>
      <c r="GXQ285" s="262"/>
      <c r="GXR285" s="262"/>
      <c r="GXS285" s="262"/>
      <c r="GXT285" s="262"/>
      <c r="GXU285" s="262"/>
      <c r="GXV285" s="262"/>
      <c r="GXW285" s="262"/>
      <c r="GXX285" s="262"/>
      <c r="GXY285" s="262"/>
      <c r="GXZ285" s="262"/>
      <c r="GYA285" s="262"/>
      <c r="GYB285" s="262"/>
      <c r="GYC285" s="262"/>
      <c r="GYD285" s="262"/>
      <c r="GYE285" s="262"/>
      <c r="GYF285" s="262"/>
      <c r="GYG285" s="262"/>
      <c r="GYH285" s="262"/>
      <c r="GYI285" s="262"/>
      <c r="GYJ285" s="262"/>
      <c r="GYK285" s="262"/>
      <c r="GYL285" s="262"/>
      <c r="GYM285" s="262"/>
      <c r="GYN285" s="262"/>
      <c r="GYO285" s="262"/>
      <c r="GYP285" s="262"/>
      <c r="GYQ285" s="262"/>
      <c r="GYR285" s="262"/>
      <c r="GYS285" s="262"/>
      <c r="GYT285" s="262"/>
      <c r="GYU285" s="262"/>
      <c r="GYV285" s="262"/>
      <c r="GYW285" s="262"/>
      <c r="GYX285" s="262"/>
      <c r="GYY285" s="262"/>
      <c r="GYZ285" s="262"/>
      <c r="GZA285" s="262"/>
      <c r="GZB285" s="262"/>
      <c r="GZC285" s="262"/>
      <c r="GZD285" s="262"/>
      <c r="GZE285" s="262"/>
      <c r="GZF285" s="262"/>
      <c r="GZG285" s="262"/>
      <c r="GZH285" s="262"/>
      <c r="GZI285" s="262"/>
      <c r="GZJ285" s="262"/>
      <c r="GZK285" s="262"/>
      <c r="GZL285" s="262"/>
      <c r="GZM285" s="262"/>
      <c r="GZN285" s="262"/>
      <c r="GZO285" s="262"/>
      <c r="GZP285" s="262"/>
      <c r="GZQ285" s="262"/>
      <c r="GZR285" s="262"/>
      <c r="GZS285" s="262"/>
      <c r="GZT285" s="262"/>
      <c r="GZU285" s="262"/>
      <c r="GZV285" s="262"/>
      <c r="GZW285" s="262"/>
      <c r="GZX285" s="262"/>
      <c r="GZY285" s="262"/>
      <c r="GZZ285" s="262"/>
      <c r="HAA285" s="262"/>
      <c r="HAB285" s="262"/>
      <c r="HAC285" s="262"/>
      <c r="HAD285" s="262"/>
      <c r="HAE285" s="262"/>
      <c r="HAF285" s="262"/>
      <c r="HAG285" s="262"/>
      <c r="HAH285" s="262"/>
      <c r="HAI285" s="262"/>
      <c r="HAJ285" s="262"/>
      <c r="HAK285" s="262"/>
      <c r="HAL285" s="262"/>
      <c r="HAM285" s="262"/>
      <c r="HAN285" s="262"/>
      <c r="HAO285" s="262"/>
      <c r="HAP285" s="262"/>
      <c r="HAQ285" s="262"/>
      <c r="HAR285" s="262"/>
      <c r="HAS285" s="262"/>
      <c r="HAT285" s="262"/>
      <c r="HAU285" s="262"/>
      <c r="HAV285" s="262"/>
      <c r="HAW285" s="262"/>
      <c r="HAX285" s="262"/>
      <c r="HAY285" s="262"/>
      <c r="HAZ285" s="262"/>
      <c r="HBA285" s="262"/>
      <c r="HBB285" s="262"/>
      <c r="HBC285" s="262"/>
      <c r="HBD285" s="262"/>
      <c r="HBE285" s="262"/>
      <c r="HBF285" s="262"/>
      <c r="HBG285" s="262"/>
      <c r="HBH285" s="262"/>
      <c r="HBI285" s="262"/>
      <c r="HBJ285" s="262"/>
      <c r="HBK285" s="262"/>
      <c r="HBL285" s="262"/>
      <c r="HBM285" s="262"/>
      <c r="HBN285" s="262"/>
      <c r="HBO285" s="262"/>
      <c r="HBP285" s="262"/>
      <c r="HBQ285" s="262"/>
      <c r="HBR285" s="262"/>
      <c r="HBS285" s="262"/>
      <c r="HBT285" s="262"/>
      <c r="HBU285" s="262"/>
      <c r="HBV285" s="262"/>
      <c r="HBW285" s="262"/>
      <c r="HBX285" s="262"/>
      <c r="HBY285" s="262"/>
      <c r="HBZ285" s="262"/>
      <c r="HCA285" s="262"/>
      <c r="HCB285" s="262"/>
      <c r="HCC285" s="262"/>
      <c r="HCD285" s="262"/>
      <c r="HCE285" s="262"/>
      <c r="HCF285" s="262"/>
      <c r="HCG285" s="262"/>
      <c r="HCH285" s="262"/>
      <c r="HCI285" s="262"/>
      <c r="HCJ285" s="262"/>
      <c r="HCK285" s="262"/>
      <c r="HCL285" s="262"/>
      <c r="HCM285" s="262"/>
      <c r="HCN285" s="262"/>
      <c r="HCO285" s="262"/>
      <c r="HCP285" s="262"/>
      <c r="HCQ285" s="262"/>
      <c r="HCR285" s="262"/>
      <c r="HCS285" s="262"/>
      <c r="HCT285" s="262"/>
      <c r="HCU285" s="262"/>
      <c r="HCV285" s="262"/>
      <c r="HCW285" s="262"/>
      <c r="HCX285" s="262"/>
      <c r="HCY285" s="262"/>
      <c r="HCZ285" s="262"/>
      <c r="HDA285" s="262"/>
      <c r="HDB285" s="262"/>
      <c r="HDC285" s="262"/>
      <c r="HDD285" s="262"/>
      <c r="HDE285" s="262"/>
      <c r="HDF285" s="262"/>
      <c r="HDG285" s="262"/>
      <c r="HDH285" s="262"/>
      <c r="HDI285" s="262"/>
      <c r="HDJ285" s="262"/>
      <c r="HDK285" s="262"/>
      <c r="HDL285" s="262"/>
      <c r="HDM285" s="262"/>
      <c r="HDN285" s="262"/>
      <c r="HDO285" s="262"/>
      <c r="HDP285" s="262"/>
      <c r="HDQ285" s="262"/>
      <c r="HDR285" s="262"/>
      <c r="HDS285" s="262"/>
      <c r="HDT285" s="262"/>
      <c r="HDU285" s="262"/>
      <c r="HDV285" s="262"/>
      <c r="HDW285" s="262"/>
      <c r="HDX285" s="262"/>
      <c r="HDY285" s="262"/>
      <c r="HDZ285" s="262"/>
      <c r="HEA285" s="262"/>
      <c r="HEB285" s="262"/>
      <c r="HEC285" s="262"/>
      <c r="HED285" s="262"/>
      <c r="HEE285" s="262"/>
      <c r="HEF285" s="262"/>
      <c r="HEG285" s="262"/>
      <c r="HEH285" s="262"/>
      <c r="HEI285" s="262"/>
      <c r="HEJ285" s="262"/>
      <c r="HEK285" s="262"/>
      <c r="HEL285" s="262"/>
      <c r="HEM285" s="262"/>
      <c r="HEN285" s="262"/>
      <c r="HEO285" s="262"/>
      <c r="HEP285" s="262"/>
      <c r="HEQ285" s="262"/>
      <c r="HER285" s="262"/>
      <c r="HES285" s="262"/>
      <c r="HET285" s="262"/>
      <c r="HEU285" s="262"/>
      <c r="HEV285" s="262"/>
      <c r="HEW285" s="262"/>
      <c r="HEX285" s="262"/>
      <c r="HEY285" s="262"/>
      <c r="HEZ285" s="262"/>
      <c r="HFA285" s="262"/>
      <c r="HFB285" s="262"/>
      <c r="HFC285" s="262"/>
      <c r="HFD285" s="262"/>
      <c r="HFE285" s="262"/>
      <c r="HFF285" s="262"/>
      <c r="HFG285" s="262"/>
      <c r="HFH285" s="262"/>
      <c r="HFI285" s="262"/>
      <c r="HFJ285" s="262"/>
      <c r="HFK285" s="262"/>
      <c r="HFL285" s="262"/>
      <c r="HFM285" s="262"/>
      <c r="HFN285" s="262"/>
      <c r="HFO285" s="262"/>
      <c r="HFP285" s="262"/>
      <c r="HFQ285" s="262"/>
      <c r="HFR285" s="262"/>
      <c r="HFS285" s="262"/>
      <c r="HFT285" s="262"/>
      <c r="HFU285" s="262"/>
      <c r="HFV285" s="262"/>
      <c r="HFW285" s="262"/>
      <c r="HFX285" s="262"/>
      <c r="HFY285" s="262"/>
      <c r="HFZ285" s="262"/>
      <c r="HGA285" s="262"/>
      <c r="HGB285" s="262"/>
      <c r="HGC285" s="262"/>
      <c r="HGD285" s="262"/>
      <c r="HGE285" s="262"/>
      <c r="HGF285" s="262"/>
      <c r="HGG285" s="262"/>
      <c r="HGH285" s="262"/>
      <c r="HGI285" s="262"/>
      <c r="HGJ285" s="262"/>
      <c r="HGK285" s="262"/>
      <c r="HGL285" s="262"/>
      <c r="HGM285" s="262"/>
      <c r="HGN285" s="262"/>
      <c r="HGO285" s="262"/>
      <c r="HGP285" s="262"/>
      <c r="HGQ285" s="262"/>
      <c r="HGR285" s="262"/>
      <c r="HGS285" s="262"/>
      <c r="HGT285" s="262"/>
      <c r="HGU285" s="262"/>
      <c r="HGV285" s="262"/>
      <c r="HGW285" s="262"/>
      <c r="HGX285" s="262"/>
      <c r="HGY285" s="262"/>
      <c r="HGZ285" s="262"/>
      <c r="HHA285" s="262"/>
      <c r="HHB285" s="262"/>
      <c r="HHC285" s="262"/>
      <c r="HHD285" s="262"/>
      <c r="HHE285" s="262"/>
      <c r="HHF285" s="262"/>
      <c r="HHG285" s="262"/>
      <c r="HHH285" s="262"/>
      <c r="HHI285" s="262"/>
      <c r="HHJ285" s="262"/>
      <c r="HHK285" s="262"/>
      <c r="HHL285" s="262"/>
      <c r="HHM285" s="262"/>
      <c r="HHN285" s="262"/>
      <c r="HHO285" s="262"/>
      <c r="HHP285" s="262"/>
      <c r="HHQ285" s="262"/>
      <c r="HHR285" s="262"/>
      <c r="HHS285" s="262"/>
      <c r="HHT285" s="262"/>
      <c r="HHU285" s="262"/>
      <c r="HHV285" s="262"/>
      <c r="HHW285" s="262"/>
      <c r="HHX285" s="262"/>
      <c r="HHY285" s="262"/>
      <c r="HHZ285" s="262"/>
      <c r="HIA285" s="262"/>
      <c r="HIB285" s="262"/>
      <c r="HIC285" s="262"/>
      <c r="HID285" s="262"/>
      <c r="HIE285" s="262"/>
      <c r="HIF285" s="262"/>
      <c r="HIG285" s="262"/>
      <c r="HIH285" s="262"/>
      <c r="HII285" s="262"/>
      <c r="HIJ285" s="262"/>
      <c r="HIK285" s="262"/>
      <c r="HIL285" s="262"/>
      <c r="HIM285" s="262"/>
      <c r="HIN285" s="262"/>
      <c r="HIO285" s="262"/>
      <c r="HIP285" s="262"/>
      <c r="HIQ285" s="262"/>
      <c r="HIR285" s="262"/>
      <c r="HIS285" s="262"/>
      <c r="HIT285" s="262"/>
      <c r="HIU285" s="262"/>
      <c r="HIV285" s="262"/>
      <c r="HIW285" s="262"/>
      <c r="HIX285" s="262"/>
      <c r="HIY285" s="262"/>
      <c r="HIZ285" s="262"/>
      <c r="HJA285" s="262"/>
      <c r="HJB285" s="262"/>
      <c r="HJC285" s="262"/>
      <c r="HJD285" s="262"/>
      <c r="HJE285" s="262"/>
      <c r="HJF285" s="262"/>
      <c r="HJG285" s="262"/>
      <c r="HJH285" s="262"/>
      <c r="HJI285" s="262"/>
      <c r="HJJ285" s="262"/>
      <c r="HJK285" s="262"/>
      <c r="HJL285" s="262"/>
      <c r="HJM285" s="262"/>
      <c r="HJN285" s="262"/>
      <c r="HJO285" s="262"/>
      <c r="HJP285" s="262"/>
      <c r="HJQ285" s="262"/>
      <c r="HJR285" s="262"/>
      <c r="HJS285" s="262"/>
      <c r="HJT285" s="262"/>
      <c r="HJU285" s="262"/>
      <c r="HJV285" s="262"/>
      <c r="HJW285" s="262"/>
      <c r="HJX285" s="262"/>
      <c r="HJY285" s="262"/>
      <c r="HJZ285" s="262"/>
      <c r="HKA285" s="262"/>
      <c r="HKB285" s="262"/>
      <c r="HKC285" s="262"/>
      <c r="HKD285" s="262"/>
      <c r="HKE285" s="262"/>
      <c r="HKF285" s="262"/>
      <c r="HKG285" s="262"/>
      <c r="HKH285" s="262"/>
      <c r="HKI285" s="262"/>
      <c r="HKJ285" s="262"/>
      <c r="HKK285" s="262"/>
      <c r="HKL285" s="262"/>
      <c r="HKM285" s="262"/>
      <c r="HKN285" s="262"/>
      <c r="HKO285" s="262"/>
      <c r="HKP285" s="262"/>
      <c r="HKQ285" s="262"/>
      <c r="HKR285" s="262"/>
      <c r="HKS285" s="262"/>
      <c r="HKT285" s="262"/>
      <c r="HKU285" s="262"/>
      <c r="HKV285" s="262"/>
      <c r="HKW285" s="262"/>
      <c r="HKX285" s="262"/>
      <c r="HKY285" s="262"/>
      <c r="HKZ285" s="262"/>
      <c r="HLA285" s="262"/>
      <c r="HLB285" s="262"/>
      <c r="HLC285" s="262"/>
      <c r="HLD285" s="262"/>
      <c r="HLE285" s="262"/>
      <c r="HLF285" s="262"/>
      <c r="HLG285" s="262"/>
      <c r="HLH285" s="262"/>
      <c r="HLI285" s="262"/>
      <c r="HLJ285" s="262"/>
      <c r="HLK285" s="262"/>
      <c r="HLL285" s="262"/>
      <c r="HLM285" s="262"/>
      <c r="HLN285" s="262"/>
      <c r="HLO285" s="262"/>
      <c r="HLP285" s="262"/>
      <c r="HLQ285" s="262"/>
      <c r="HLR285" s="262"/>
      <c r="HLS285" s="262"/>
      <c r="HLT285" s="262"/>
      <c r="HLU285" s="262"/>
      <c r="HLV285" s="262"/>
      <c r="HLW285" s="262"/>
      <c r="HLX285" s="262"/>
      <c r="HLY285" s="262"/>
      <c r="HLZ285" s="262"/>
      <c r="HMA285" s="262"/>
      <c r="HMB285" s="262"/>
      <c r="HMC285" s="262"/>
      <c r="HMD285" s="262"/>
      <c r="HME285" s="262"/>
      <c r="HMF285" s="262"/>
      <c r="HMG285" s="262"/>
      <c r="HMH285" s="262"/>
      <c r="HMI285" s="262"/>
      <c r="HMJ285" s="262"/>
      <c r="HMK285" s="262"/>
      <c r="HML285" s="262"/>
      <c r="HMM285" s="262"/>
      <c r="HMN285" s="262"/>
      <c r="HMO285" s="262"/>
      <c r="HMP285" s="262"/>
      <c r="HMQ285" s="262"/>
      <c r="HMR285" s="262"/>
      <c r="HMS285" s="262"/>
      <c r="HMT285" s="262"/>
      <c r="HMU285" s="262"/>
      <c r="HMV285" s="262"/>
      <c r="HMW285" s="262"/>
      <c r="HMX285" s="262"/>
      <c r="HMY285" s="262"/>
      <c r="HMZ285" s="262"/>
      <c r="HNA285" s="262"/>
      <c r="HNB285" s="262"/>
      <c r="HNC285" s="262"/>
      <c r="HND285" s="262"/>
      <c r="HNE285" s="262"/>
      <c r="HNF285" s="262"/>
      <c r="HNG285" s="262"/>
      <c r="HNH285" s="262"/>
      <c r="HNI285" s="262"/>
      <c r="HNJ285" s="262"/>
      <c r="HNK285" s="262"/>
      <c r="HNL285" s="262"/>
      <c r="HNM285" s="262"/>
      <c r="HNN285" s="262"/>
      <c r="HNO285" s="262"/>
      <c r="HNP285" s="262"/>
      <c r="HNQ285" s="262"/>
      <c r="HNR285" s="262"/>
      <c r="HNS285" s="262"/>
      <c r="HNT285" s="262"/>
      <c r="HNU285" s="262"/>
      <c r="HNV285" s="262"/>
      <c r="HNW285" s="262"/>
      <c r="HNX285" s="262"/>
      <c r="HNY285" s="262"/>
      <c r="HNZ285" s="262"/>
      <c r="HOA285" s="262"/>
      <c r="HOB285" s="262"/>
      <c r="HOC285" s="262"/>
      <c r="HOD285" s="262"/>
      <c r="HOE285" s="262"/>
      <c r="HOF285" s="262"/>
      <c r="HOG285" s="262"/>
      <c r="HOH285" s="262"/>
      <c r="HOI285" s="262"/>
      <c r="HOJ285" s="262"/>
      <c r="HOK285" s="262"/>
      <c r="HOL285" s="262"/>
      <c r="HOM285" s="262"/>
      <c r="HON285" s="262"/>
      <c r="HOO285" s="262"/>
      <c r="HOP285" s="262"/>
      <c r="HOQ285" s="262"/>
      <c r="HOR285" s="262"/>
      <c r="HOS285" s="262"/>
      <c r="HOT285" s="262"/>
      <c r="HOU285" s="262"/>
      <c r="HOV285" s="262"/>
      <c r="HOW285" s="262"/>
      <c r="HOX285" s="262"/>
      <c r="HOY285" s="262"/>
      <c r="HOZ285" s="262"/>
      <c r="HPA285" s="262"/>
      <c r="HPB285" s="262"/>
      <c r="HPC285" s="262"/>
      <c r="HPD285" s="262"/>
      <c r="HPE285" s="262"/>
      <c r="HPF285" s="262"/>
      <c r="HPG285" s="262"/>
      <c r="HPH285" s="262"/>
      <c r="HPI285" s="262"/>
      <c r="HPJ285" s="262"/>
      <c r="HPK285" s="262"/>
      <c r="HPL285" s="262"/>
      <c r="HPM285" s="262"/>
      <c r="HPN285" s="262"/>
      <c r="HPO285" s="262"/>
      <c r="HPP285" s="262"/>
      <c r="HPQ285" s="262"/>
      <c r="HPR285" s="262"/>
      <c r="HPS285" s="262"/>
      <c r="HPT285" s="262"/>
      <c r="HPU285" s="262"/>
      <c r="HPV285" s="262"/>
      <c r="HPW285" s="262"/>
      <c r="HPX285" s="262"/>
      <c r="HPY285" s="262"/>
      <c r="HPZ285" s="262"/>
      <c r="HQA285" s="262"/>
      <c r="HQB285" s="262"/>
      <c r="HQC285" s="262"/>
      <c r="HQD285" s="262"/>
      <c r="HQE285" s="262"/>
      <c r="HQF285" s="262"/>
      <c r="HQG285" s="262"/>
      <c r="HQH285" s="262"/>
      <c r="HQI285" s="262"/>
      <c r="HQJ285" s="262"/>
      <c r="HQK285" s="262"/>
      <c r="HQL285" s="262"/>
      <c r="HQM285" s="262"/>
      <c r="HQN285" s="262"/>
      <c r="HQO285" s="262"/>
      <c r="HQP285" s="262"/>
      <c r="HQQ285" s="262"/>
      <c r="HQR285" s="262"/>
      <c r="HQS285" s="262"/>
      <c r="HQT285" s="262"/>
      <c r="HQU285" s="262"/>
      <c r="HQV285" s="262"/>
      <c r="HQW285" s="262"/>
      <c r="HQX285" s="262"/>
      <c r="HQY285" s="262"/>
      <c r="HQZ285" s="262"/>
      <c r="HRA285" s="262"/>
      <c r="HRB285" s="262"/>
      <c r="HRC285" s="262"/>
      <c r="HRD285" s="262"/>
      <c r="HRE285" s="262"/>
      <c r="HRF285" s="262"/>
      <c r="HRG285" s="262"/>
      <c r="HRH285" s="262"/>
      <c r="HRI285" s="262"/>
      <c r="HRJ285" s="262"/>
      <c r="HRK285" s="262"/>
      <c r="HRL285" s="262"/>
      <c r="HRM285" s="262"/>
      <c r="HRN285" s="262"/>
      <c r="HRO285" s="262"/>
      <c r="HRP285" s="262"/>
      <c r="HRQ285" s="262"/>
      <c r="HRR285" s="262"/>
      <c r="HRS285" s="262"/>
      <c r="HRT285" s="262"/>
      <c r="HRU285" s="262"/>
      <c r="HRV285" s="262"/>
      <c r="HRW285" s="262"/>
      <c r="HRX285" s="262"/>
      <c r="HRY285" s="262"/>
      <c r="HRZ285" s="262"/>
      <c r="HSA285" s="262"/>
      <c r="HSB285" s="262"/>
      <c r="HSC285" s="262"/>
      <c r="HSD285" s="262"/>
      <c r="HSE285" s="262"/>
      <c r="HSF285" s="262"/>
      <c r="HSG285" s="262"/>
      <c r="HSH285" s="262"/>
      <c r="HSI285" s="262"/>
      <c r="HSJ285" s="262"/>
      <c r="HSK285" s="262"/>
      <c r="HSL285" s="262"/>
      <c r="HSM285" s="262"/>
      <c r="HSN285" s="262"/>
      <c r="HSO285" s="262"/>
      <c r="HSP285" s="262"/>
      <c r="HSQ285" s="262"/>
      <c r="HSR285" s="262"/>
      <c r="HSS285" s="262"/>
      <c r="HST285" s="262"/>
      <c r="HSU285" s="262"/>
      <c r="HSV285" s="262"/>
      <c r="HSW285" s="262"/>
      <c r="HSX285" s="262"/>
      <c r="HSY285" s="262"/>
      <c r="HSZ285" s="262"/>
      <c r="HTA285" s="262"/>
      <c r="HTB285" s="262"/>
      <c r="HTC285" s="262"/>
      <c r="HTD285" s="262"/>
      <c r="HTE285" s="262"/>
      <c r="HTF285" s="262"/>
      <c r="HTG285" s="262"/>
      <c r="HTH285" s="262"/>
      <c r="HTI285" s="262"/>
      <c r="HTJ285" s="262"/>
      <c r="HTK285" s="262"/>
      <c r="HTL285" s="262"/>
      <c r="HTM285" s="262"/>
      <c r="HTN285" s="262"/>
      <c r="HTO285" s="262"/>
      <c r="HTP285" s="262"/>
      <c r="HTQ285" s="262"/>
      <c r="HTR285" s="262"/>
      <c r="HTS285" s="262"/>
      <c r="HTT285" s="262"/>
      <c r="HTU285" s="262"/>
      <c r="HTV285" s="262"/>
      <c r="HTW285" s="262"/>
      <c r="HTX285" s="262"/>
      <c r="HTY285" s="262"/>
      <c r="HTZ285" s="262"/>
      <c r="HUA285" s="262"/>
      <c r="HUB285" s="262"/>
      <c r="HUC285" s="262"/>
      <c r="HUD285" s="262"/>
      <c r="HUE285" s="262"/>
      <c r="HUF285" s="262"/>
      <c r="HUG285" s="262"/>
      <c r="HUH285" s="262"/>
      <c r="HUI285" s="262"/>
      <c r="HUJ285" s="262"/>
      <c r="HUK285" s="262"/>
      <c r="HUL285" s="262"/>
      <c r="HUM285" s="262"/>
      <c r="HUN285" s="262"/>
      <c r="HUO285" s="262"/>
      <c r="HUP285" s="262"/>
      <c r="HUQ285" s="262"/>
      <c r="HUR285" s="262"/>
      <c r="HUS285" s="262"/>
      <c r="HUT285" s="262"/>
      <c r="HUU285" s="262"/>
      <c r="HUV285" s="262"/>
      <c r="HUW285" s="262"/>
      <c r="HUX285" s="262"/>
      <c r="HUY285" s="262"/>
      <c r="HUZ285" s="262"/>
      <c r="HVA285" s="262"/>
      <c r="HVB285" s="262"/>
      <c r="HVC285" s="262"/>
      <c r="HVD285" s="262"/>
      <c r="HVE285" s="262"/>
      <c r="HVF285" s="262"/>
      <c r="HVG285" s="262"/>
      <c r="HVH285" s="262"/>
      <c r="HVI285" s="262"/>
      <c r="HVJ285" s="262"/>
      <c r="HVK285" s="262"/>
      <c r="HVL285" s="262"/>
      <c r="HVM285" s="262"/>
      <c r="HVN285" s="262"/>
      <c r="HVO285" s="262"/>
      <c r="HVP285" s="262"/>
      <c r="HVQ285" s="262"/>
      <c r="HVR285" s="262"/>
      <c r="HVS285" s="262"/>
      <c r="HVT285" s="262"/>
      <c r="HVU285" s="262"/>
      <c r="HVV285" s="262"/>
      <c r="HVW285" s="262"/>
      <c r="HVX285" s="262"/>
      <c r="HVY285" s="262"/>
      <c r="HVZ285" s="262"/>
      <c r="HWA285" s="262"/>
      <c r="HWB285" s="262"/>
      <c r="HWC285" s="262"/>
      <c r="HWD285" s="262"/>
      <c r="HWE285" s="262"/>
      <c r="HWF285" s="262"/>
      <c r="HWG285" s="262"/>
      <c r="HWH285" s="262"/>
      <c r="HWI285" s="262"/>
      <c r="HWJ285" s="262"/>
      <c r="HWK285" s="262"/>
      <c r="HWL285" s="262"/>
      <c r="HWM285" s="262"/>
      <c r="HWN285" s="262"/>
      <c r="HWO285" s="262"/>
      <c r="HWP285" s="262"/>
      <c r="HWQ285" s="262"/>
      <c r="HWR285" s="262"/>
      <c r="HWS285" s="262"/>
      <c r="HWT285" s="262"/>
      <c r="HWU285" s="262"/>
      <c r="HWV285" s="262"/>
      <c r="HWW285" s="262"/>
      <c r="HWX285" s="262"/>
      <c r="HWY285" s="262"/>
      <c r="HWZ285" s="262"/>
      <c r="HXA285" s="262"/>
      <c r="HXB285" s="262"/>
      <c r="HXC285" s="262"/>
      <c r="HXD285" s="262"/>
      <c r="HXE285" s="262"/>
      <c r="HXF285" s="262"/>
      <c r="HXG285" s="262"/>
      <c r="HXH285" s="262"/>
      <c r="HXI285" s="262"/>
      <c r="HXJ285" s="262"/>
      <c r="HXK285" s="262"/>
      <c r="HXL285" s="262"/>
      <c r="HXM285" s="262"/>
      <c r="HXN285" s="262"/>
      <c r="HXO285" s="262"/>
      <c r="HXP285" s="262"/>
      <c r="HXQ285" s="262"/>
      <c r="HXR285" s="262"/>
      <c r="HXS285" s="262"/>
      <c r="HXT285" s="262"/>
      <c r="HXU285" s="262"/>
      <c r="HXV285" s="262"/>
      <c r="HXW285" s="262"/>
      <c r="HXX285" s="262"/>
      <c r="HXY285" s="262"/>
      <c r="HXZ285" s="262"/>
      <c r="HYA285" s="262"/>
      <c r="HYB285" s="262"/>
      <c r="HYC285" s="262"/>
      <c r="HYD285" s="262"/>
      <c r="HYE285" s="262"/>
      <c r="HYF285" s="262"/>
      <c r="HYG285" s="262"/>
      <c r="HYH285" s="262"/>
      <c r="HYI285" s="262"/>
      <c r="HYJ285" s="262"/>
      <c r="HYK285" s="262"/>
      <c r="HYL285" s="262"/>
      <c r="HYM285" s="262"/>
      <c r="HYN285" s="262"/>
      <c r="HYO285" s="262"/>
      <c r="HYP285" s="262"/>
      <c r="HYQ285" s="262"/>
      <c r="HYR285" s="262"/>
      <c r="HYS285" s="262"/>
      <c r="HYT285" s="262"/>
      <c r="HYU285" s="262"/>
      <c r="HYV285" s="262"/>
      <c r="HYW285" s="262"/>
      <c r="HYX285" s="262"/>
      <c r="HYY285" s="262"/>
      <c r="HYZ285" s="262"/>
      <c r="HZA285" s="262"/>
      <c r="HZB285" s="262"/>
      <c r="HZC285" s="262"/>
      <c r="HZD285" s="262"/>
      <c r="HZE285" s="262"/>
      <c r="HZF285" s="262"/>
      <c r="HZG285" s="262"/>
      <c r="HZH285" s="262"/>
      <c r="HZI285" s="262"/>
      <c r="HZJ285" s="262"/>
      <c r="HZK285" s="262"/>
      <c r="HZL285" s="262"/>
      <c r="HZM285" s="262"/>
      <c r="HZN285" s="262"/>
      <c r="HZO285" s="262"/>
      <c r="HZP285" s="262"/>
      <c r="HZQ285" s="262"/>
      <c r="HZR285" s="262"/>
      <c r="HZS285" s="262"/>
      <c r="HZT285" s="262"/>
      <c r="HZU285" s="262"/>
      <c r="HZV285" s="262"/>
      <c r="HZW285" s="262"/>
      <c r="HZX285" s="262"/>
      <c r="HZY285" s="262"/>
      <c r="HZZ285" s="262"/>
      <c r="IAA285" s="262"/>
      <c r="IAB285" s="262"/>
      <c r="IAC285" s="262"/>
      <c r="IAD285" s="262"/>
      <c r="IAE285" s="262"/>
      <c r="IAF285" s="262"/>
      <c r="IAG285" s="262"/>
      <c r="IAH285" s="262"/>
      <c r="IAI285" s="262"/>
      <c r="IAJ285" s="262"/>
      <c r="IAK285" s="262"/>
      <c r="IAL285" s="262"/>
      <c r="IAM285" s="262"/>
      <c r="IAN285" s="262"/>
      <c r="IAO285" s="262"/>
      <c r="IAP285" s="262"/>
      <c r="IAQ285" s="262"/>
      <c r="IAR285" s="262"/>
      <c r="IAS285" s="262"/>
      <c r="IAT285" s="262"/>
      <c r="IAU285" s="262"/>
      <c r="IAV285" s="262"/>
      <c r="IAW285" s="262"/>
      <c r="IAX285" s="262"/>
      <c r="IAY285" s="262"/>
      <c r="IAZ285" s="262"/>
      <c r="IBA285" s="262"/>
      <c r="IBB285" s="262"/>
      <c r="IBC285" s="262"/>
      <c r="IBD285" s="262"/>
      <c r="IBE285" s="262"/>
      <c r="IBF285" s="262"/>
      <c r="IBG285" s="262"/>
      <c r="IBH285" s="262"/>
      <c r="IBI285" s="262"/>
      <c r="IBJ285" s="262"/>
      <c r="IBK285" s="262"/>
      <c r="IBL285" s="262"/>
      <c r="IBM285" s="262"/>
      <c r="IBN285" s="262"/>
      <c r="IBO285" s="262"/>
      <c r="IBP285" s="262"/>
      <c r="IBQ285" s="262"/>
      <c r="IBR285" s="262"/>
      <c r="IBS285" s="262"/>
      <c r="IBT285" s="262"/>
      <c r="IBU285" s="262"/>
      <c r="IBV285" s="262"/>
      <c r="IBW285" s="262"/>
      <c r="IBX285" s="262"/>
      <c r="IBY285" s="262"/>
      <c r="IBZ285" s="262"/>
      <c r="ICA285" s="262"/>
      <c r="ICB285" s="262"/>
      <c r="ICC285" s="262"/>
      <c r="ICD285" s="262"/>
      <c r="ICE285" s="262"/>
      <c r="ICF285" s="262"/>
      <c r="ICG285" s="262"/>
      <c r="ICH285" s="262"/>
      <c r="ICI285" s="262"/>
      <c r="ICJ285" s="262"/>
      <c r="ICK285" s="262"/>
      <c r="ICL285" s="262"/>
      <c r="ICM285" s="262"/>
      <c r="ICN285" s="262"/>
      <c r="ICO285" s="262"/>
      <c r="ICP285" s="262"/>
      <c r="ICQ285" s="262"/>
      <c r="ICR285" s="262"/>
      <c r="ICS285" s="262"/>
      <c r="ICT285" s="262"/>
      <c r="ICU285" s="262"/>
      <c r="ICV285" s="262"/>
      <c r="ICW285" s="262"/>
      <c r="ICX285" s="262"/>
      <c r="ICY285" s="262"/>
      <c r="ICZ285" s="262"/>
      <c r="IDA285" s="262"/>
      <c r="IDB285" s="262"/>
      <c r="IDC285" s="262"/>
      <c r="IDD285" s="262"/>
      <c r="IDE285" s="262"/>
      <c r="IDF285" s="262"/>
      <c r="IDG285" s="262"/>
      <c r="IDH285" s="262"/>
      <c r="IDI285" s="262"/>
      <c r="IDJ285" s="262"/>
      <c r="IDK285" s="262"/>
      <c r="IDL285" s="262"/>
      <c r="IDM285" s="262"/>
      <c r="IDN285" s="262"/>
      <c r="IDO285" s="262"/>
      <c r="IDP285" s="262"/>
      <c r="IDQ285" s="262"/>
      <c r="IDR285" s="262"/>
      <c r="IDS285" s="262"/>
      <c r="IDT285" s="262"/>
      <c r="IDU285" s="262"/>
      <c r="IDV285" s="262"/>
      <c r="IDW285" s="262"/>
      <c r="IDX285" s="262"/>
      <c r="IDY285" s="262"/>
      <c r="IDZ285" s="262"/>
      <c r="IEA285" s="262"/>
      <c r="IEB285" s="262"/>
      <c r="IEC285" s="262"/>
      <c r="IED285" s="262"/>
      <c r="IEE285" s="262"/>
      <c r="IEF285" s="262"/>
      <c r="IEG285" s="262"/>
      <c r="IEH285" s="262"/>
      <c r="IEI285" s="262"/>
      <c r="IEJ285" s="262"/>
      <c r="IEK285" s="262"/>
      <c r="IEL285" s="262"/>
      <c r="IEM285" s="262"/>
      <c r="IEN285" s="262"/>
      <c r="IEO285" s="262"/>
      <c r="IEP285" s="262"/>
      <c r="IEQ285" s="262"/>
      <c r="IER285" s="262"/>
      <c r="IES285" s="262"/>
      <c r="IET285" s="262"/>
      <c r="IEU285" s="262"/>
      <c r="IEV285" s="262"/>
      <c r="IEW285" s="262"/>
      <c r="IEX285" s="262"/>
      <c r="IEY285" s="262"/>
      <c r="IEZ285" s="262"/>
      <c r="IFA285" s="262"/>
      <c r="IFB285" s="262"/>
      <c r="IFC285" s="262"/>
      <c r="IFD285" s="262"/>
      <c r="IFE285" s="262"/>
      <c r="IFF285" s="262"/>
      <c r="IFG285" s="262"/>
      <c r="IFH285" s="262"/>
      <c r="IFI285" s="262"/>
      <c r="IFJ285" s="262"/>
      <c r="IFK285" s="262"/>
      <c r="IFL285" s="262"/>
      <c r="IFM285" s="262"/>
      <c r="IFN285" s="262"/>
      <c r="IFO285" s="262"/>
      <c r="IFP285" s="262"/>
      <c r="IFQ285" s="262"/>
      <c r="IFR285" s="262"/>
      <c r="IFS285" s="262"/>
      <c r="IFT285" s="262"/>
      <c r="IFU285" s="262"/>
      <c r="IFV285" s="262"/>
      <c r="IFW285" s="262"/>
      <c r="IFX285" s="262"/>
      <c r="IFY285" s="262"/>
      <c r="IFZ285" s="262"/>
      <c r="IGA285" s="262"/>
      <c r="IGB285" s="262"/>
      <c r="IGC285" s="262"/>
      <c r="IGD285" s="262"/>
      <c r="IGE285" s="262"/>
      <c r="IGF285" s="262"/>
      <c r="IGG285" s="262"/>
      <c r="IGH285" s="262"/>
      <c r="IGI285" s="262"/>
      <c r="IGJ285" s="262"/>
      <c r="IGK285" s="262"/>
      <c r="IGL285" s="262"/>
      <c r="IGM285" s="262"/>
      <c r="IGN285" s="262"/>
      <c r="IGO285" s="262"/>
      <c r="IGP285" s="262"/>
      <c r="IGQ285" s="262"/>
      <c r="IGR285" s="262"/>
      <c r="IGS285" s="262"/>
      <c r="IGT285" s="262"/>
      <c r="IGU285" s="262"/>
      <c r="IGV285" s="262"/>
      <c r="IGW285" s="262"/>
      <c r="IGX285" s="262"/>
      <c r="IGY285" s="262"/>
      <c r="IGZ285" s="262"/>
      <c r="IHA285" s="262"/>
      <c r="IHB285" s="262"/>
      <c r="IHC285" s="262"/>
      <c r="IHD285" s="262"/>
      <c r="IHE285" s="262"/>
      <c r="IHF285" s="262"/>
      <c r="IHG285" s="262"/>
      <c r="IHH285" s="262"/>
      <c r="IHI285" s="262"/>
      <c r="IHJ285" s="262"/>
      <c r="IHK285" s="262"/>
      <c r="IHL285" s="262"/>
      <c r="IHM285" s="262"/>
      <c r="IHN285" s="262"/>
      <c r="IHO285" s="262"/>
      <c r="IHP285" s="262"/>
      <c r="IHQ285" s="262"/>
      <c r="IHR285" s="262"/>
      <c r="IHS285" s="262"/>
      <c r="IHT285" s="262"/>
      <c r="IHU285" s="262"/>
      <c r="IHV285" s="262"/>
      <c r="IHW285" s="262"/>
      <c r="IHX285" s="262"/>
      <c r="IHY285" s="262"/>
      <c r="IHZ285" s="262"/>
      <c r="IIA285" s="262"/>
      <c r="IIB285" s="262"/>
      <c r="IIC285" s="262"/>
      <c r="IID285" s="262"/>
      <c r="IIE285" s="262"/>
      <c r="IIF285" s="262"/>
      <c r="IIG285" s="262"/>
      <c r="IIH285" s="262"/>
      <c r="III285" s="262"/>
      <c r="IIJ285" s="262"/>
      <c r="IIK285" s="262"/>
      <c r="IIL285" s="262"/>
      <c r="IIM285" s="262"/>
      <c r="IIN285" s="262"/>
      <c r="IIO285" s="262"/>
      <c r="IIP285" s="262"/>
      <c r="IIQ285" s="262"/>
      <c r="IIR285" s="262"/>
      <c r="IIS285" s="262"/>
      <c r="IIT285" s="262"/>
      <c r="IIU285" s="262"/>
      <c r="IIV285" s="262"/>
      <c r="IIW285" s="262"/>
      <c r="IIX285" s="262"/>
      <c r="IIY285" s="262"/>
      <c r="IIZ285" s="262"/>
      <c r="IJA285" s="262"/>
      <c r="IJB285" s="262"/>
      <c r="IJC285" s="262"/>
      <c r="IJD285" s="262"/>
      <c r="IJE285" s="262"/>
      <c r="IJF285" s="262"/>
      <c r="IJG285" s="262"/>
      <c r="IJH285" s="262"/>
      <c r="IJI285" s="262"/>
      <c r="IJJ285" s="262"/>
      <c r="IJK285" s="262"/>
      <c r="IJL285" s="262"/>
      <c r="IJM285" s="262"/>
      <c r="IJN285" s="262"/>
      <c r="IJO285" s="262"/>
      <c r="IJP285" s="262"/>
      <c r="IJQ285" s="262"/>
      <c r="IJR285" s="262"/>
      <c r="IJS285" s="262"/>
      <c r="IJT285" s="262"/>
      <c r="IJU285" s="262"/>
      <c r="IJV285" s="262"/>
      <c r="IJW285" s="262"/>
      <c r="IJX285" s="262"/>
      <c r="IJY285" s="262"/>
      <c r="IJZ285" s="262"/>
      <c r="IKA285" s="262"/>
      <c r="IKB285" s="262"/>
      <c r="IKC285" s="262"/>
      <c r="IKD285" s="262"/>
      <c r="IKE285" s="262"/>
      <c r="IKF285" s="262"/>
      <c r="IKG285" s="262"/>
      <c r="IKH285" s="262"/>
      <c r="IKI285" s="262"/>
      <c r="IKJ285" s="262"/>
      <c r="IKK285" s="262"/>
      <c r="IKL285" s="262"/>
      <c r="IKM285" s="262"/>
      <c r="IKN285" s="262"/>
      <c r="IKO285" s="262"/>
      <c r="IKP285" s="262"/>
      <c r="IKQ285" s="262"/>
      <c r="IKR285" s="262"/>
      <c r="IKS285" s="262"/>
      <c r="IKT285" s="262"/>
      <c r="IKU285" s="262"/>
      <c r="IKV285" s="262"/>
      <c r="IKW285" s="262"/>
      <c r="IKX285" s="262"/>
      <c r="IKY285" s="262"/>
      <c r="IKZ285" s="262"/>
      <c r="ILA285" s="262"/>
      <c r="ILB285" s="262"/>
      <c r="ILC285" s="262"/>
      <c r="ILD285" s="262"/>
      <c r="ILE285" s="262"/>
      <c r="ILF285" s="262"/>
      <c r="ILG285" s="262"/>
      <c r="ILH285" s="262"/>
      <c r="ILI285" s="262"/>
      <c r="ILJ285" s="262"/>
      <c r="ILK285" s="262"/>
      <c r="ILL285" s="262"/>
      <c r="ILM285" s="262"/>
      <c r="ILN285" s="262"/>
      <c r="ILO285" s="262"/>
      <c r="ILP285" s="262"/>
      <c r="ILQ285" s="262"/>
      <c r="ILR285" s="262"/>
      <c r="ILS285" s="262"/>
      <c r="ILT285" s="262"/>
      <c r="ILU285" s="262"/>
      <c r="ILV285" s="262"/>
      <c r="ILW285" s="262"/>
      <c r="ILX285" s="262"/>
      <c r="ILY285" s="262"/>
      <c r="ILZ285" s="262"/>
      <c r="IMA285" s="262"/>
      <c r="IMB285" s="262"/>
      <c r="IMC285" s="262"/>
      <c r="IMD285" s="262"/>
      <c r="IME285" s="262"/>
      <c r="IMF285" s="262"/>
      <c r="IMG285" s="262"/>
      <c r="IMH285" s="262"/>
      <c r="IMI285" s="262"/>
      <c r="IMJ285" s="262"/>
      <c r="IMK285" s="262"/>
      <c r="IML285" s="262"/>
      <c r="IMM285" s="262"/>
      <c r="IMN285" s="262"/>
      <c r="IMO285" s="262"/>
      <c r="IMP285" s="262"/>
      <c r="IMQ285" s="262"/>
      <c r="IMR285" s="262"/>
      <c r="IMS285" s="262"/>
      <c r="IMT285" s="262"/>
      <c r="IMU285" s="262"/>
      <c r="IMV285" s="262"/>
      <c r="IMW285" s="262"/>
      <c r="IMX285" s="262"/>
      <c r="IMY285" s="262"/>
      <c r="IMZ285" s="262"/>
      <c r="INA285" s="262"/>
      <c r="INB285" s="262"/>
      <c r="INC285" s="262"/>
      <c r="IND285" s="262"/>
      <c r="INE285" s="262"/>
      <c r="INF285" s="262"/>
      <c r="ING285" s="262"/>
      <c r="INH285" s="262"/>
      <c r="INI285" s="262"/>
      <c r="INJ285" s="262"/>
      <c r="INK285" s="262"/>
      <c r="INL285" s="262"/>
      <c r="INM285" s="262"/>
      <c r="INN285" s="262"/>
      <c r="INO285" s="262"/>
      <c r="INP285" s="262"/>
      <c r="INQ285" s="262"/>
      <c r="INR285" s="262"/>
      <c r="INS285" s="262"/>
      <c r="INT285" s="262"/>
      <c r="INU285" s="262"/>
      <c r="INV285" s="262"/>
      <c r="INW285" s="262"/>
      <c r="INX285" s="262"/>
      <c r="INY285" s="262"/>
      <c r="INZ285" s="262"/>
      <c r="IOA285" s="262"/>
      <c r="IOB285" s="262"/>
      <c r="IOC285" s="262"/>
      <c r="IOD285" s="262"/>
      <c r="IOE285" s="262"/>
      <c r="IOF285" s="262"/>
      <c r="IOG285" s="262"/>
      <c r="IOH285" s="262"/>
      <c r="IOI285" s="262"/>
      <c r="IOJ285" s="262"/>
      <c r="IOK285" s="262"/>
      <c r="IOL285" s="262"/>
      <c r="IOM285" s="262"/>
      <c r="ION285" s="262"/>
      <c r="IOO285" s="262"/>
      <c r="IOP285" s="262"/>
      <c r="IOQ285" s="262"/>
      <c r="IOR285" s="262"/>
      <c r="IOS285" s="262"/>
      <c r="IOT285" s="262"/>
      <c r="IOU285" s="262"/>
      <c r="IOV285" s="262"/>
      <c r="IOW285" s="262"/>
      <c r="IOX285" s="262"/>
      <c r="IOY285" s="262"/>
      <c r="IOZ285" s="262"/>
      <c r="IPA285" s="262"/>
      <c r="IPB285" s="262"/>
      <c r="IPC285" s="262"/>
      <c r="IPD285" s="262"/>
      <c r="IPE285" s="262"/>
      <c r="IPF285" s="262"/>
      <c r="IPG285" s="262"/>
      <c r="IPH285" s="262"/>
      <c r="IPI285" s="262"/>
      <c r="IPJ285" s="262"/>
      <c r="IPK285" s="262"/>
      <c r="IPL285" s="262"/>
      <c r="IPM285" s="262"/>
      <c r="IPN285" s="262"/>
      <c r="IPO285" s="262"/>
      <c r="IPP285" s="262"/>
      <c r="IPQ285" s="262"/>
      <c r="IPR285" s="262"/>
      <c r="IPS285" s="262"/>
      <c r="IPT285" s="262"/>
      <c r="IPU285" s="262"/>
      <c r="IPV285" s="262"/>
      <c r="IPW285" s="262"/>
      <c r="IPX285" s="262"/>
      <c r="IPY285" s="262"/>
      <c r="IPZ285" s="262"/>
      <c r="IQA285" s="262"/>
      <c r="IQB285" s="262"/>
      <c r="IQC285" s="262"/>
      <c r="IQD285" s="262"/>
      <c r="IQE285" s="262"/>
      <c r="IQF285" s="262"/>
      <c r="IQG285" s="262"/>
      <c r="IQH285" s="262"/>
      <c r="IQI285" s="262"/>
      <c r="IQJ285" s="262"/>
      <c r="IQK285" s="262"/>
      <c r="IQL285" s="262"/>
      <c r="IQM285" s="262"/>
      <c r="IQN285" s="262"/>
      <c r="IQO285" s="262"/>
      <c r="IQP285" s="262"/>
      <c r="IQQ285" s="262"/>
      <c r="IQR285" s="262"/>
      <c r="IQS285" s="262"/>
      <c r="IQT285" s="262"/>
      <c r="IQU285" s="262"/>
      <c r="IQV285" s="262"/>
      <c r="IQW285" s="262"/>
      <c r="IQX285" s="262"/>
      <c r="IQY285" s="262"/>
      <c r="IQZ285" s="262"/>
      <c r="IRA285" s="262"/>
      <c r="IRB285" s="262"/>
      <c r="IRC285" s="262"/>
      <c r="IRD285" s="262"/>
      <c r="IRE285" s="262"/>
      <c r="IRF285" s="262"/>
      <c r="IRG285" s="262"/>
      <c r="IRH285" s="262"/>
      <c r="IRI285" s="262"/>
      <c r="IRJ285" s="262"/>
      <c r="IRK285" s="262"/>
      <c r="IRL285" s="262"/>
      <c r="IRM285" s="262"/>
      <c r="IRN285" s="262"/>
      <c r="IRO285" s="262"/>
      <c r="IRP285" s="262"/>
      <c r="IRQ285" s="262"/>
      <c r="IRR285" s="262"/>
      <c r="IRS285" s="262"/>
      <c r="IRT285" s="262"/>
      <c r="IRU285" s="262"/>
      <c r="IRV285" s="262"/>
      <c r="IRW285" s="262"/>
      <c r="IRX285" s="262"/>
      <c r="IRY285" s="262"/>
      <c r="IRZ285" s="262"/>
      <c r="ISA285" s="262"/>
      <c r="ISB285" s="262"/>
      <c r="ISC285" s="262"/>
      <c r="ISD285" s="262"/>
      <c r="ISE285" s="262"/>
      <c r="ISF285" s="262"/>
      <c r="ISG285" s="262"/>
      <c r="ISH285" s="262"/>
      <c r="ISI285" s="262"/>
      <c r="ISJ285" s="262"/>
      <c r="ISK285" s="262"/>
      <c r="ISL285" s="262"/>
      <c r="ISM285" s="262"/>
      <c r="ISN285" s="262"/>
      <c r="ISO285" s="262"/>
      <c r="ISP285" s="262"/>
      <c r="ISQ285" s="262"/>
      <c r="ISR285" s="262"/>
      <c r="ISS285" s="262"/>
      <c r="IST285" s="262"/>
      <c r="ISU285" s="262"/>
      <c r="ISV285" s="262"/>
      <c r="ISW285" s="262"/>
      <c r="ISX285" s="262"/>
      <c r="ISY285" s="262"/>
      <c r="ISZ285" s="262"/>
      <c r="ITA285" s="262"/>
      <c r="ITB285" s="262"/>
      <c r="ITC285" s="262"/>
      <c r="ITD285" s="262"/>
      <c r="ITE285" s="262"/>
      <c r="ITF285" s="262"/>
      <c r="ITG285" s="262"/>
      <c r="ITH285" s="262"/>
      <c r="ITI285" s="262"/>
      <c r="ITJ285" s="262"/>
      <c r="ITK285" s="262"/>
      <c r="ITL285" s="262"/>
      <c r="ITM285" s="262"/>
      <c r="ITN285" s="262"/>
      <c r="ITO285" s="262"/>
      <c r="ITP285" s="262"/>
      <c r="ITQ285" s="262"/>
      <c r="ITR285" s="262"/>
      <c r="ITS285" s="262"/>
      <c r="ITT285" s="262"/>
      <c r="ITU285" s="262"/>
      <c r="ITV285" s="262"/>
      <c r="ITW285" s="262"/>
      <c r="ITX285" s="262"/>
      <c r="ITY285" s="262"/>
      <c r="ITZ285" s="262"/>
      <c r="IUA285" s="262"/>
      <c r="IUB285" s="262"/>
      <c r="IUC285" s="262"/>
      <c r="IUD285" s="262"/>
      <c r="IUE285" s="262"/>
      <c r="IUF285" s="262"/>
      <c r="IUG285" s="262"/>
      <c r="IUH285" s="262"/>
      <c r="IUI285" s="262"/>
      <c r="IUJ285" s="262"/>
      <c r="IUK285" s="262"/>
      <c r="IUL285" s="262"/>
      <c r="IUM285" s="262"/>
      <c r="IUN285" s="262"/>
      <c r="IUO285" s="262"/>
      <c r="IUP285" s="262"/>
      <c r="IUQ285" s="262"/>
      <c r="IUR285" s="262"/>
      <c r="IUS285" s="262"/>
      <c r="IUT285" s="262"/>
      <c r="IUU285" s="262"/>
      <c r="IUV285" s="262"/>
      <c r="IUW285" s="262"/>
      <c r="IUX285" s="262"/>
      <c r="IUY285" s="262"/>
      <c r="IUZ285" s="262"/>
      <c r="IVA285" s="262"/>
      <c r="IVB285" s="262"/>
      <c r="IVC285" s="262"/>
      <c r="IVD285" s="262"/>
      <c r="IVE285" s="262"/>
      <c r="IVF285" s="262"/>
      <c r="IVG285" s="262"/>
      <c r="IVH285" s="262"/>
      <c r="IVI285" s="262"/>
      <c r="IVJ285" s="262"/>
      <c r="IVK285" s="262"/>
      <c r="IVL285" s="262"/>
      <c r="IVM285" s="262"/>
      <c r="IVN285" s="262"/>
      <c r="IVO285" s="262"/>
      <c r="IVP285" s="262"/>
      <c r="IVQ285" s="262"/>
      <c r="IVR285" s="262"/>
      <c r="IVS285" s="262"/>
      <c r="IVT285" s="262"/>
      <c r="IVU285" s="262"/>
      <c r="IVV285" s="262"/>
      <c r="IVW285" s="262"/>
      <c r="IVX285" s="262"/>
      <c r="IVY285" s="262"/>
      <c r="IVZ285" s="262"/>
      <c r="IWA285" s="262"/>
      <c r="IWB285" s="262"/>
      <c r="IWC285" s="262"/>
      <c r="IWD285" s="262"/>
      <c r="IWE285" s="262"/>
      <c r="IWF285" s="262"/>
      <c r="IWG285" s="262"/>
      <c r="IWH285" s="262"/>
      <c r="IWI285" s="262"/>
      <c r="IWJ285" s="262"/>
      <c r="IWK285" s="262"/>
      <c r="IWL285" s="262"/>
      <c r="IWM285" s="262"/>
      <c r="IWN285" s="262"/>
      <c r="IWO285" s="262"/>
      <c r="IWP285" s="262"/>
      <c r="IWQ285" s="262"/>
      <c r="IWR285" s="262"/>
      <c r="IWS285" s="262"/>
      <c r="IWT285" s="262"/>
      <c r="IWU285" s="262"/>
      <c r="IWV285" s="262"/>
      <c r="IWW285" s="262"/>
      <c r="IWX285" s="262"/>
      <c r="IWY285" s="262"/>
      <c r="IWZ285" s="262"/>
      <c r="IXA285" s="262"/>
      <c r="IXB285" s="262"/>
      <c r="IXC285" s="262"/>
      <c r="IXD285" s="262"/>
      <c r="IXE285" s="262"/>
      <c r="IXF285" s="262"/>
      <c r="IXG285" s="262"/>
      <c r="IXH285" s="262"/>
      <c r="IXI285" s="262"/>
      <c r="IXJ285" s="262"/>
      <c r="IXK285" s="262"/>
      <c r="IXL285" s="262"/>
      <c r="IXM285" s="262"/>
      <c r="IXN285" s="262"/>
      <c r="IXO285" s="262"/>
      <c r="IXP285" s="262"/>
      <c r="IXQ285" s="262"/>
      <c r="IXR285" s="262"/>
      <c r="IXS285" s="262"/>
      <c r="IXT285" s="262"/>
      <c r="IXU285" s="262"/>
      <c r="IXV285" s="262"/>
      <c r="IXW285" s="262"/>
      <c r="IXX285" s="262"/>
      <c r="IXY285" s="262"/>
      <c r="IXZ285" s="262"/>
      <c r="IYA285" s="262"/>
      <c r="IYB285" s="262"/>
      <c r="IYC285" s="262"/>
      <c r="IYD285" s="262"/>
      <c r="IYE285" s="262"/>
      <c r="IYF285" s="262"/>
      <c r="IYG285" s="262"/>
      <c r="IYH285" s="262"/>
      <c r="IYI285" s="262"/>
      <c r="IYJ285" s="262"/>
      <c r="IYK285" s="262"/>
      <c r="IYL285" s="262"/>
      <c r="IYM285" s="262"/>
      <c r="IYN285" s="262"/>
      <c r="IYO285" s="262"/>
      <c r="IYP285" s="262"/>
      <c r="IYQ285" s="262"/>
      <c r="IYR285" s="262"/>
      <c r="IYS285" s="262"/>
      <c r="IYT285" s="262"/>
      <c r="IYU285" s="262"/>
      <c r="IYV285" s="262"/>
      <c r="IYW285" s="262"/>
      <c r="IYX285" s="262"/>
      <c r="IYY285" s="262"/>
      <c r="IYZ285" s="262"/>
      <c r="IZA285" s="262"/>
      <c r="IZB285" s="262"/>
      <c r="IZC285" s="262"/>
      <c r="IZD285" s="262"/>
      <c r="IZE285" s="262"/>
      <c r="IZF285" s="262"/>
      <c r="IZG285" s="262"/>
      <c r="IZH285" s="262"/>
      <c r="IZI285" s="262"/>
      <c r="IZJ285" s="262"/>
      <c r="IZK285" s="262"/>
      <c r="IZL285" s="262"/>
      <c r="IZM285" s="262"/>
      <c r="IZN285" s="262"/>
      <c r="IZO285" s="262"/>
      <c r="IZP285" s="262"/>
      <c r="IZQ285" s="262"/>
      <c r="IZR285" s="262"/>
      <c r="IZS285" s="262"/>
      <c r="IZT285" s="262"/>
      <c r="IZU285" s="262"/>
      <c r="IZV285" s="262"/>
      <c r="IZW285" s="262"/>
      <c r="IZX285" s="262"/>
      <c r="IZY285" s="262"/>
      <c r="IZZ285" s="262"/>
      <c r="JAA285" s="262"/>
      <c r="JAB285" s="262"/>
      <c r="JAC285" s="262"/>
      <c r="JAD285" s="262"/>
      <c r="JAE285" s="262"/>
      <c r="JAF285" s="262"/>
      <c r="JAG285" s="262"/>
      <c r="JAH285" s="262"/>
      <c r="JAI285" s="262"/>
      <c r="JAJ285" s="262"/>
      <c r="JAK285" s="262"/>
      <c r="JAL285" s="262"/>
      <c r="JAM285" s="262"/>
      <c r="JAN285" s="262"/>
      <c r="JAO285" s="262"/>
      <c r="JAP285" s="262"/>
      <c r="JAQ285" s="262"/>
      <c r="JAR285" s="262"/>
      <c r="JAS285" s="262"/>
      <c r="JAT285" s="262"/>
      <c r="JAU285" s="262"/>
      <c r="JAV285" s="262"/>
      <c r="JAW285" s="262"/>
      <c r="JAX285" s="262"/>
      <c r="JAY285" s="262"/>
      <c r="JAZ285" s="262"/>
      <c r="JBA285" s="262"/>
      <c r="JBB285" s="262"/>
      <c r="JBC285" s="262"/>
      <c r="JBD285" s="262"/>
      <c r="JBE285" s="262"/>
      <c r="JBF285" s="262"/>
      <c r="JBG285" s="262"/>
      <c r="JBH285" s="262"/>
      <c r="JBI285" s="262"/>
      <c r="JBJ285" s="262"/>
      <c r="JBK285" s="262"/>
      <c r="JBL285" s="262"/>
      <c r="JBM285" s="262"/>
      <c r="JBN285" s="262"/>
      <c r="JBO285" s="262"/>
      <c r="JBP285" s="262"/>
      <c r="JBQ285" s="262"/>
      <c r="JBR285" s="262"/>
      <c r="JBS285" s="262"/>
      <c r="JBT285" s="262"/>
      <c r="JBU285" s="262"/>
      <c r="JBV285" s="262"/>
      <c r="JBW285" s="262"/>
      <c r="JBX285" s="262"/>
      <c r="JBY285" s="262"/>
      <c r="JBZ285" s="262"/>
      <c r="JCA285" s="262"/>
      <c r="JCB285" s="262"/>
      <c r="JCC285" s="262"/>
      <c r="JCD285" s="262"/>
      <c r="JCE285" s="262"/>
      <c r="JCF285" s="262"/>
      <c r="JCG285" s="262"/>
      <c r="JCH285" s="262"/>
      <c r="JCI285" s="262"/>
      <c r="JCJ285" s="262"/>
      <c r="JCK285" s="262"/>
      <c r="JCL285" s="262"/>
      <c r="JCM285" s="262"/>
      <c r="JCN285" s="262"/>
      <c r="JCO285" s="262"/>
      <c r="JCP285" s="262"/>
      <c r="JCQ285" s="262"/>
      <c r="JCR285" s="262"/>
      <c r="JCS285" s="262"/>
      <c r="JCT285" s="262"/>
      <c r="JCU285" s="262"/>
      <c r="JCV285" s="262"/>
      <c r="JCW285" s="262"/>
      <c r="JCX285" s="262"/>
      <c r="JCY285" s="262"/>
      <c r="JCZ285" s="262"/>
      <c r="JDA285" s="262"/>
      <c r="JDB285" s="262"/>
      <c r="JDC285" s="262"/>
      <c r="JDD285" s="262"/>
      <c r="JDE285" s="262"/>
      <c r="JDF285" s="262"/>
      <c r="JDG285" s="262"/>
      <c r="JDH285" s="262"/>
      <c r="JDI285" s="262"/>
      <c r="JDJ285" s="262"/>
      <c r="JDK285" s="262"/>
      <c r="JDL285" s="262"/>
      <c r="JDM285" s="262"/>
      <c r="JDN285" s="262"/>
      <c r="JDO285" s="262"/>
      <c r="JDP285" s="262"/>
      <c r="JDQ285" s="262"/>
      <c r="JDR285" s="262"/>
      <c r="JDS285" s="262"/>
      <c r="JDT285" s="262"/>
      <c r="JDU285" s="262"/>
      <c r="JDV285" s="262"/>
      <c r="JDW285" s="262"/>
      <c r="JDX285" s="262"/>
      <c r="JDY285" s="262"/>
      <c r="JDZ285" s="262"/>
      <c r="JEA285" s="262"/>
      <c r="JEB285" s="262"/>
      <c r="JEC285" s="262"/>
      <c r="JED285" s="262"/>
      <c r="JEE285" s="262"/>
      <c r="JEF285" s="262"/>
      <c r="JEG285" s="262"/>
      <c r="JEH285" s="262"/>
      <c r="JEI285" s="262"/>
      <c r="JEJ285" s="262"/>
      <c r="JEK285" s="262"/>
      <c r="JEL285" s="262"/>
      <c r="JEM285" s="262"/>
      <c r="JEN285" s="262"/>
      <c r="JEO285" s="262"/>
      <c r="JEP285" s="262"/>
      <c r="JEQ285" s="262"/>
      <c r="JER285" s="262"/>
      <c r="JES285" s="262"/>
      <c r="JET285" s="262"/>
      <c r="JEU285" s="262"/>
      <c r="JEV285" s="262"/>
      <c r="JEW285" s="262"/>
      <c r="JEX285" s="262"/>
      <c r="JEY285" s="262"/>
      <c r="JEZ285" s="262"/>
      <c r="JFA285" s="262"/>
      <c r="JFB285" s="262"/>
      <c r="JFC285" s="262"/>
      <c r="JFD285" s="262"/>
      <c r="JFE285" s="262"/>
      <c r="JFF285" s="262"/>
      <c r="JFG285" s="262"/>
      <c r="JFH285" s="262"/>
      <c r="JFI285" s="262"/>
      <c r="JFJ285" s="262"/>
      <c r="JFK285" s="262"/>
      <c r="JFL285" s="262"/>
      <c r="JFM285" s="262"/>
      <c r="JFN285" s="262"/>
      <c r="JFO285" s="262"/>
      <c r="JFP285" s="262"/>
      <c r="JFQ285" s="262"/>
      <c r="JFR285" s="262"/>
      <c r="JFS285" s="262"/>
      <c r="JFT285" s="262"/>
      <c r="JFU285" s="262"/>
      <c r="JFV285" s="262"/>
      <c r="JFW285" s="262"/>
      <c r="JFX285" s="262"/>
      <c r="JFY285" s="262"/>
      <c r="JFZ285" s="262"/>
      <c r="JGA285" s="262"/>
      <c r="JGB285" s="262"/>
      <c r="JGC285" s="262"/>
      <c r="JGD285" s="262"/>
      <c r="JGE285" s="262"/>
      <c r="JGF285" s="262"/>
      <c r="JGG285" s="262"/>
      <c r="JGH285" s="262"/>
      <c r="JGI285" s="262"/>
      <c r="JGJ285" s="262"/>
      <c r="JGK285" s="262"/>
      <c r="JGL285" s="262"/>
      <c r="JGM285" s="262"/>
      <c r="JGN285" s="262"/>
      <c r="JGO285" s="262"/>
      <c r="JGP285" s="262"/>
      <c r="JGQ285" s="262"/>
      <c r="JGR285" s="262"/>
      <c r="JGS285" s="262"/>
      <c r="JGT285" s="262"/>
      <c r="JGU285" s="262"/>
      <c r="JGV285" s="262"/>
      <c r="JGW285" s="262"/>
      <c r="JGX285" s="262"/>
      <c r="JGY285" s="262"/>
      <c r="JGZ285" s="262"/>
      <c r="JHA285" s="262"/>
      <c r="JHB285" s="262"/>
      <c r="JHC285" s="262"/>
      <c r="JHD285" s="262"/>
      <c r="JHE285" s="262"/>
      <c r="JHF285" s="262"/>
      <c r="JHG285" s="262"/>
      <c r="JHH285" s="262"/>
      <c r="JHI285" s="262"/>
      <c r="JHJ285" s="262"/>
      <c r="JHK285" s="262"/>
      <c r="JHL285" s="262"/>
      <c r="JHM285" s="262"/>
      <c r="JHN285" s="262"/>
      <c r="JHO285" s="262"/>
      <c r="JHP285" s="262"/>
      <c r="JHQ285" s="262"/>
      <c r="JHR285" s="262"/>
      <c r="JHS285" s="262"/>
      <c r="JHT285" s="262"/>
      <c r="JHU285" s="262"/>
      <c r="JHV285" s="262"/>
      <c r="JHW285" s="262"/>
      <c r="JHX285" s="262"/>
      <c r="JHY285" s="262"/>
      <c r="JHZ285" s="262"/>
      <c r="JIA285" s="262"/>
      <c r="JIB285" s="262"/>
      <c r="JIC285" s="262"/>
      <c r="JID285" s="262"/>
      <c r="JIE285" s="262"/>
      <c r="JIF285" s="262"/>
      <c r="JIG285" s="262"/>
      <c r="JIH285" s="262"/>
      <c r="JII285" s="262"/>
      <c r="JIJ285" s="262"/>
      <c r="JIK285" s="262"/>
      <c r="JIL285" s="262"/>
      <c r="JIM285" s="262"/>
      <c r="JIN285" s="262"/>
      <c r="JIO285" s="262"/>
      <c r="JIP285" s="262"/>
      <c r="JIQ285" s="262"/>
      <c r="JIR285" s="262"/>
      <c r="JIS285" s="262"/>
      <c r="JIT285" s="262"/>
      <c r="JIU285" s="262"/>
      <c r="JIV285" s="262"/>
      <c r="JIW285" s="262"/>
      <c r="JIX285" s="262"/>
      <c r="JIY285" s="262"/>
      <c r="JIZ285" s="262"/>
      <c r="JJA285" s="262"/>
      <c r="JJB285" s="262"/>
      <c r="JJC285" s="262"/>
      <c r="JJD285" s="262"/>
      <c r="JJE285" s="262"/>
      <c r="JJF285" s="262"/>
      <c r="JJG285" s="262"/>
      <c r="JJH285" s="262"/>
      <c r="JJI285" s="262"/>
      <c r="JJJ285" s="262"/>
      <c r="JJK285" s="262"/>
      <c r="JJL285" s="262"/>
      <c r="JJM285" s="262"/>
      <c r="JJN285" s="262"/>
      <c r="JJO285" s="262"/>
      <c r="JJP285" s="262"/>
      <c r="JJQ285" s="262"/>
      <c r="JJR285" s="262"/>
      <c r="JJS285" s="262"/>
      <c r="JJT285" s="262"/>
      <c r="JJU285" s="262"/>
      <c r="JJV285" s="262"/>
      <c r="JJW285" s="262"/>
      <c r="JJX285" s="262"/>
      <c r="JJY285" s="262"/>
      <c r="JJZ285" s="262"/>
      <c r="JKA285" s="262"/>
      <c r="JKB285" s="262"/>
      <c r="JKC285" s="262"/>
      <c r="JKD285" s="262"/>
      <c r="JKE285" s="262"/>
      <c r="JKF285" s="262"/>
      <c r="JKG285" s="262"/>
      <c r="JKH285" s="262"/>
      <c r="JKI285" s="262"/>
      <c r="JKJ285" s="262"/>
      <c r="JKK285" s="262"/>
      <c r="JKL285" s="262"/>
      <c r="JKM285" s="262"/>
      <c r="JKN285" s="262"/>
      <c r="JKO285" s="262"/>
      <c r="JKP285" s="262"/>
      <c r="JKQ285" s="262"/>
      <c r="JKR285" s="262"/>
      <c r="JKS285" s="262"/>
      <c r="JKT285" s="262"/>
      <c r="JKU285" s="262"/>
      <c r="JKV285" s="262"/>
      <c r="JKW285" s="262"/>
      <c r="JKX285" s="262"/>
      <c r="JKY285" s="262"/>
      <c r="JKZ285" s="262"/>
      <c r="JLA285" s="262"/>
      <c r="JLB285" s="262"/>
      <c r="JLC285" s="262"/>
      <c r="JLD285" s="262"/>
      <c r="JLE285" s="262"/>
      <c r="JLF285" s="262"/>
      <c r="JLG285" s="262"/>
      <c r="JLH285" s="262"/>
      <c r="JLI285" s="262"/>
      <c r="JLJ285" s="262"/>
      <c r="JLK285" s="262"/>
      <c r="JLL285" s="262"/>
      <c r="JLM285" s="262"/>
      <c r="JLN285" s="262"/>
      <c r="JLO285" s="262"/>
      <c r="JLP285" s="262"/>
      <c r="JLQ285" s="262"/>
      <c r="JLR285" s="262"/>
      <c r="JLS285" s="262"/>
      <c r="JLT285" s="262"/>
      <c r="JLU285" s="262"/>
      <c r="JLV285" s="262"/>
      <c r="JLW285" s="262"/>
      <c r="JLX285" s="262"/>
      <c r="JLY285" s="262"/>
      <c r="JLZ285" s="262"/>
      <c r="JMA285" s="262"/>
      <c r="JMB285" s="262"/>
      <c r="JMC285" s="262"/>
      <c r="JMD285" s="262"/>
      <c r="JME285" s="262"/>
      <c r="JMF285" s="262"/>
      <c r="JMG285" s="262"/>
      <c r="JMH285" s="262"/>
      <c r="JMI285" s="262"/>
      <c r="JMJ285" s="262"/>
      <c r="JMK285" s="262"/>
      <c r="JML285" s="262"/>
      <c r="JMM285" s="262"/>
      <c r="JMN285" s="262"/>
      <c r="JMO285" s="262"/>
      <c r="JMP285" s="262"/>
      <c r="JMQ285" s="262"/>
      <c r="JMR285" s="262"/>
      <c r="JMS285" s="262"/>
      <c r="JMT285" s="262"/>
      <c r="JMU285" s="262"/>
      <c r="JMV285" s="262"/>
      <c r="JMW285" s="262"/>
      <c r="JMX285" s="262"/>
      <c r="JMY285" s="262"/>
      <c r="JMZ285" s="262"/>
      <c r="JNA285" s="262"/>
      <c r="JNB285" s="262"/>
      <c r="JNC285" s="262"/>
      <c r="JND285" s="262"/>
      <c r="JNE285" s="262"/>
      <c r="JNF285" s="262"/>
      <c r="JNG285" s="262"/>
      <c r="JNH285" s="262"/>
      <c r="JNI285" s="262"/>
      <c r="JNJ285" s="262"/>
      <c r="JNK285" s="262"/>
      <c r="JNL285" s="262"/>
      <c r="JNM285" s="262"/>
      <c r="JNN285" s="262"/>
      <c r="JNO285" s="262"/>
      <c r="JNP285" s="262"/>
      <c r="JNQ285" s="262"/>
      <c r="JNR285" s="262"/>
      <c r="JNS285" s="262"/>
      <c r="JNT285" s="262"/>
      <c r="JNU285" s="262"/>
      <c r="JNV285" s="262"/>
      <c r="JNW285" s="262"/>
      <c r="JNX285" s="262"/>
      <c r="JNY285" s="262"/>
      <c r="JNZ285" s="262"/>
      <c r="JOA285" s="262"/>
      <c r="JOB285" s="262"/>
      <c r="JOC285" s="262"/>
      <c r="JOD285" s="262"/>
      <c r="JOE285" s="262"/>
      <c r="JOF285" s="262"/>
      <c r="JOG285" s="262"/>
      <c r="JOH285" s="262"/>
      <c r="JOI285" s="262"/>
      <c r="JOJ285" s="262"/>
      <c r="JOK285" s="262"/>
      <c r="JOL285" s="262"/>
      <c r="JOM285" s="262"/>
      <c r="JON285" s="262"/>
      <c r="JOO285" s="262"/>
      <c r="JOP285" s="262"/>
      <c r="JOQ285" s="262"/>
      <c r="JOR285" s="262"/>
      <c r="JOS285" s="262"/>
      <c r="JOT285" s="262"/>
      <c r="JOU285" s="262"/>
      <c r="JOV285" s="262"/>
      <c r="JOW285" s="262"/>
      <c r="JOX285" s="262"/>
      <c r="JOY285" s="262"/>
      <c r="JOZ285" s="262"/>
      <c r="JPA285" s="262"/>
      <c r="JPB285" s="262"/>
      <c r="JPC285" s="262"/>
      <c r="JPD285" s="262"/>
      <c r="JPE285" s="262"/>
      <c r="JPF285" s="262"/>
      <c r="JPG285" s="262"/>
      <c r="JPH285" s="262"/>
      <c r="JPI285" s="262"/>
      <c r="JPJ285" s="262"/>
      <c r="JPK285" s="262"/>
      <c r="JPL285" s="262"/>
      <c r="JPM285" s="262"/>
      <c r="JPN285" s="262"/>
      <c r="JPO285" s="262"/>
      <c r="JPP285" s="262"/>
      <c r="JPQ285" s="262"/>
      <c r="JPR285" s="262"/>
      <c r="JPS285" s="262"/>
      <c r="JPT285" s="262"/>
      <c r="JPU285" s="262"/>
      <c r="JPV285" s="262"/>
      <c r="JPW285" s="262"/>
      <c r="JPX285" s="262"/>
      <c r="JPY285" s="262"/>
      <c r="JPZ285" s="262"/>
      <c r="JQA285" s="262"/>
      <c r="JQB285" s="262"/>
      <c r="JQC285" s="262"/>
      <c r="JQD285" s="262"/>
      <c r="JQE285" s="262"/>
      <c r="JQF285" s="262"/>
      <c r="JQG285" s="262"/>
      <c r="JQH285" s="262"/>
      <c r="JQI285" s="262"/>
      <c r="JQJ285" s="262"/>
      <c r="JQK285" s="262"/>
      <c r="JQL285" s="262"/>
      <c r="JQM285" s="262"/>
      <c r="JQN285" s="262"/>
      <c r="JQO285" s="262"/>
      <c r="JQP285" s="262"/>
      <c r="JQQ285" s="262"/>
      <c r="JQR285" s="262"/>
      <c r="JQS285" s="262"/>
      <c r="JQT285" s="262"/>
      <c r="JQU285" s="262"/>
      <c r="JQV285" s="262"/>
      <c r="JQW285" s="262"/>
      <c r="JQX285" s="262"/>
      <c r="JQY285" s="262"/>
      <c r="JQZ285" s="262"/>
      <c r="JRA285" s="262"/>
      <c r="JRB285" s="262"/>
      <c r="JRC285" s="262"/>
      <c r="JRD285" s="262"/>
      <c r="JRE285" s="262"/>
      <c r="JRF285" s="262"/>
      <c r="JRG285" s="262"/>
      <c r="JRH285" s="262"/>
      <c r="JRI285" s="262"/>
      <c r="JRJ285" s="262"/>
      <c r="JRK285" s="262"/>
      <c r="JRL285" s="262"/>
      <c r="JRM285" s="262"/>
      <c r="JRN285" s="262"/>
      <c r="JRO285" s="262"/>
      <c r="JRP285" s="262"/>
      <c r="JRQ285" s="262"/>
      <c r="JRR285" s="262"/>
      <c r="JRS285" s="262"/>
      <c r="JRT285" s="262"/>
      <c r="JRU285" s="262"/>
      <c r="JRV285" s="262"/>
      <c r="JRW285" s="262"/>
      <c r="JRX285" s="262"/>
      <c r="JRY285" s="262"/>
      <c r="JRZ285" s="262"/>
      <c r="JSA285" s="262"/>
      <c r="JSB285" s="262"/>
      <c r="JSC285" s="262"/>
      <c r="JSD285" s="262"/>
      <c r="JSE285" s="262"/>
      <c r="JSF285" s="262"/>
      <c r="JSG285" s="262"/>
      <c r="JSH285" s="262"/>
      <c r="JSI285" s="262"/>
      <c r="JSJ285" s="262"/>
      <c r="JSK285" s="262"/>
      <c r="JSL285" s="262"/>
      <c r="JSM285" s="262"/>
      <c r="JSN285" s="262"/>
      <c r="JSO285" s="262"/>
      <c r="JSP285" s="262"/>
      <c r="JSQ285" s="262"/>
      <c r="JSR285" s="262"/>
      <c r="JSS285" s="262"/>
      <c r="JST285" s="262"/>
      <c r="JSU285" s="262"/>
      <c r="JSV285" s="262"/>
      <c r="JSW285" s="262"/>
      <c r="JSX285" s="262"/>
      <c r="JSY285" s="262"/>
      <c r="JSZ285" s="262"/>
      <c r="JTA285" s="262"/>
      <c r="JTB285" s="262"/>
      <c r="JTC285" s="262"/>
      <c r="JTD285" s="262"/>
      <c r="JTE285" s="262"/>
      <c r="JTF285" s="262"/>
      <c r="JTG285" s="262"/>
      <c r="JTH285" s="262"/>
      <c r="JTI285" s="262"/>
      <c r="JTJ285" s="262"/>
      <c r="JTK285" s="262"/>
      <c r="JTL285" s="262"/>
      <c r="JTM285" s="262"/>
      <c r="JTN285" s="262"/>
      <c r="JTO285" s="262"/>
      <c r="JTP285" s="262"/>
      <c r="JTQ285" s="262"/>
      <c r="JTR285" s="262"/>
      <c r="JTS285" s="262"/>
      <c r="JTT285" s="262"/>
      <c r="JTU285" s="262"/>
      <c r="JTV285" s="262"/>
      <c r="JTW285" s="262"/>
      <c r="JTX285" s="262"/>
      <c r="JTY285" s="262"/>
      <c r="JTZ285" s="262"/>
      <c r="JUA285" s="262"/>
      <c r="JUB285" s="262"/>
      <c r="JUC285" s="262"/>
      <c r="JUD285" s="262"/>
      <c r="JUE285" s="262"/>
      <c r="JUF285" s="262"/>
      <c r="JUG285" s="262"/>
      <c r="JUH285" s="262"/>
      <c r="JUI285" s="262"/>
      <c r="JUJ285" s="262"/>
      <c r="JUK285" s="262"/>
      <c r="JUL285" s="262"/>
      <c r="JUM285" s="262"/>
      <c r="JUN285" s="262"/>
      <c r="JUO285" s="262"/>
      <c r="JUP285" s="262"/>
      <c r="JUQ285" s="262"/>
      <c r="JUR285" s="262"/>
      <c r="JUS285" s="262"/>
      <c r="JUT285" s="262"/>
      <c r="JUU285" s="262"/>
      <c r="JUV285" s="262"/>
      <c r="JUW285" s="262"/>
      <c r="JUX285" s="262"/>
      <c r="JUY285" s="262"/>
      <c r="JUZ285" s="262"/>
      <c r="JVA285" s="262"/>
      <c r="JVB285" s="262"/>
      <c r="JVC285" s="262"/>
      <c r="JVD285" s="262"/>
      <c r="JVE285" s="262"/>
      <c r="JVF285" s="262"/>
      <c r="JVG285" s="262"/>
      <c r="JVH285" s="262"/>
      <c r="JVI285" s="262"/>
      <c r="JVJ285" s="262"/>
      <c r="JVK285" s="262"/>
      <c r="JVL285" s="262"/>
      <c r="JVM285" s="262"/>
      <c r="JVN285" s="262"/>
      <c r="JVO285" s="262"/>
      <c r="JVP285" s="262"/>
      <c r="JVQ285" s="262"/>
      <c r="JVR285" s="262"/>
      <c r="JVS285" s="262"/>
      <c r="JVT285" s="262"/>
      <c r="JVU285" s="262"/>
      <c r="JVV285" s="262"/>
      <c r="JVW285" s="262"/>
      <c r="JVX285" s="262"/>
      <c r="JVY285" s="262"/>
      <c r="JVZ285" s="262"/>
      <c r="JWA285" s="262"/>
      <c r="JWB285" s="262"/>
      <c r="JWC285" s="262"/>
      <c r="JWD285" s="262"/>
      <c r="JWE285" s="262"/>
      <c r="JWF285" s="262"/>
      <c r="JWG285" s="262"/>
      <c r="JWH285" s="262"/>
      <c r="JWI285" s="262"/>
      <c r="JWJ285" s="262"/>
      <c r="JWK285" s="262"/>
      <c r="JWL285" s="262"/>
      <c r="JWM285" s="262"/>
      <c r="JWN285" s="262"/>
      <c r="JWO285" s="262"/>
      <c r="JWP285" s="262"/>
      <c r="JWQ285" s="262"/>
      <c r="JWR285" s="262"/>
      <c r="JWS285" s="262"/>
      <c r="JWT285" s="262"/>
      <c r="JWU285" s="262"/>
      <c r="JWV285" s="262"/>
      <c r="JWW285" s="262"/>
      <c r="JWX285" s="262"/>
      <c r="JWY285" s="262"/>
      <c r="JWZ285" s="262"/>
      <c r="JXA285" s="262"/>
      <c r="JXB285" s="262"/>
      <c r="JXC285" s="262"/>
      <c r="JXD285" s="262"/>
      <c r="JXE285" s="262"/>
      <c r="JXF285" s="262"/>
      <c r="JXG285" s="262"/>
      <c r="JXH285" s="262"/>
      <c r="JXI285" s="262"/>
      <c r="JXJ285" s="262"/>
      <c r="JXK285" s="262"/>
      <c r="JXL285" s="262"/>
      <c r="JXM285" s="262"/>
      <c r="JXN285" s="262"/>
      <c r="JXO285" s="262"/>
      <c r="JXP285" s="262"/>
      <c r="JXQ285" s="262"/>
      <c r="JXR285" s="262"/>
      <c r="JXS285" s="262"/>
      <c r="JXT285" s="262"/>
      <c r="JXU285" s="262"/>
      <c r="JXV285" s="262"/>
      <c r="JXW285" s="262"/>
      <c r="JXX285" s="262"/>
      <c r="JXY285" s="262"/>
      <c r="JXZ285" s="262"/>
      <c r="JYA285" s="262"/>
      <c r="JYB285" s="262"/>
      <c r="JYC285" s="262"/>
      <c r="JYD285" s="262"/>
      <c r="JYE285" s="262"/>
      <c r="JYF285" s="262"/>
      <c r="JYG285" s="262"/>
      <c r="JYH285" s="262"/>
      <c r="JYI285" s="262"/>
      <c r="JYJ285" s="262"/>
      <c r="JYK285" s="262"/>
      <c r="JYL285" s="262"/>
      <c r="JYM285" s="262"/>
      <c r="JYN285" s="262"/>
      <c r="JYO285" s="262"/>
      <c r="JYP285" s="262"/>
      <c r="JYQ285" s="262"/>
      <c r="JYR285" s="262"/>
      <c r="JYS285" s="262"/>
      <c r="JYT285" s="262"/>
      <c r="JYU285" s="262"/>
      <c r="JYV285" s="262"/>
      <c r="JYW285" s="262"/>
      <c r="JYX285" s="262"/>
      <c r="JYY285" s="262"/>
      <c r="JYZ285" s="262"/>
      <c r="JZA285" s="262"/>
      <c r="JZB285" s="262"/>
      <c r="JZC285" s="262"/>
      <c r="JZD285" s="262"/>
      <c r="JZE285" s="262"/>
      <c r="JZF285" s="262"/>
      <c r="JZG285" s="262"/>
      <c r="JZH285" s="262"/>
      <c r="JZI285" s="262"/>
      <c r="JZJ285" s="262"/>
      <c r="JZK285" s="262"/>
      <c r="JZL285" s="262"/>
      <c r="JZM285" s="262"/>
      <c r="JZN285" s="262"/>
      <c r="JZO285" s="262"/>
      <c r="JZP285" s="262"/>
      <c r="JZQ285" s="262"/>
      <c r="JZR285" s="262"/>
      <c r="JZS285" s="262"/>
      <c r="JZT285" s="262"/>
      <c r="JZU285" s="262"/>
      <c r="JZV285" s="262"/>
      <c r="JZW285" s="262"/>
      <c r="JZX285" s="262"/>
      <c r="JZY285" s="262"/>
      <c r="JZZ285" s="262"/>
      <c r="KAA285" s="262"/>
      <c r="KAB285" s="262"/>
      <c r="KAC285" s="262"/>
      <c r="KAD285" s="262"/>
      <c r="KAE285" s="262"/>
      <c r="KAF285" s="262"/>
      <c r="KAG285" s="262"/>
      <c r="KAH285" s="262"/>
      <c r="KAI285" s="262"/>
      <c r="KAJ285" s="262"/>
      <c r="KAK285" s="262"/>
      <c r="KAL285" s="262"/>
      <c r="KAM285" s="262"/>
      <c r="KAN285" s="262"/>
      <c r="KAO285" s="262"/>
      <c r="KAP285" s="262"/>
      <c r="KAQ285" s="262"/>
      <c r="KAR285" s="262"/>
      <c r="KAS285" s="262"/>
      <c r="KAT285" s="262"/>
      <c r="KAU285" s="262"/>
      <c r="KAV285" s="262"/>
      <c r="KAW285" s="262"/>
      <c r="KAX285" s="262"/>
      <c r="KAY285" s="262"/>
      <c r="KAZ285" s="262"/>
      <c r="KBA285" s="262"/>
      <c r="KBB285" s="262"/>
      <c r="KBC285" s="262"/>
      <c r="KBD285" s="262"/>
      <c r="KBE285" s="262"/>
      <c r="KBF285" s="262"/>
      <c r="KBG285" s="262"/>
      <c r="KBH285" s="262"/>
      <c r="KBI285" s="262"/>
      <c r="KBJ285" s="262"/>
      <c r="KBK285" s="262"/>
      <c r="KBL285" s="262"/>
      <c r="KBM285" s="262"/>
      <c r="KBN285" s="262"/>
      <c r="KBO285" s="262"/>
      <c r="KBP285" s="262"/>
      <c r="KBQ285" s="262"/>
      <c r="KBR285" s="262"/>
      <c r="KBS285" s="262"/>
      <c r="KBT285" s="262"/>
      <c r="KBU285" s="262"/>
      <c r="KBV285" s="262"/>
      <c r="KBW285" s="262"/>
      <c r="KBX285" s="262"/>
      <c r="KBY285" s="262"/>
      <c r="KBZ285" s="262"/>
      <c r="KCA285" s="262"/>
      <c r="KCB285" s="262"/>
      <c r="KCC285" s="262"/>
      <c r="KCD285" s="262"/>
      <c r="KCE285" s="262"/>
      <c r="KCF285" s="262"/>
      <c r="KCG285" s="262"/>
      <c r="KCH285" s="262"/>
      <c r="KCI285" s="262"/>
      <c r="KCJ285" s="262"/>
      <c r="KCK285" s="262"/>
      <c r="KCL285" s="262"/>
      <c r="KCM285" s="262"/>
      <c r="KCN285" s="262"/>
      <c r="KCO285" s="262"/>
      <c r="KCP285" s="262"/>
      <c r="KCQ285" s="262"/>
      <c r="KCR285" s="262"/>
      <c r="KCS285" s="262"/>
      <c r="KCT285" s="262"/>
      <c r="KCU285" s="262"/>
      <c r="KCV285" s="262"/>
      <c r="KCW285" s="262"/>
      <c r="KCX285" s="262"/>
      <c r="KCY285" s="262"/>
      <c r="KCZ285" s="262"/>
      <c r="KDA285" s="262"/>
      <c r="KDB285" s="262"/>
      <c r="KDC285" s="262"/>
      <c r="KDD285" s="262"/>
      <c r="KDE285" s="262"/>
      <c r="KDF285" s="262"/>
      <c r="KDG285" s="262"/>
      <c r="KDH285" s="262"/>
      <c r="KDI285" s="262"/>
      <c r="KDJ285" s="262"/>
      <c r="KDK285" s="262"/>
      <c r="KDL285" s="262"/>
      <c r="KDM285" s="262"/>
      <c r="KDN285" s="262"/>
      <c r="KDO285" s="262"/>
      <c r="KDP285" s="262"/>
      <c r="KDQ285" s="262"/>
      <c r="KDR285" s="262"/>
      <c r="KDS285" s="262"/>
      <c r="KDT285" s="262"/>
      <c r="KDU285" s="262"/>
      <c r="KDV285" s="262"/>
      <c r="KDW285" s="262"/>
      <c r="KDX285" s="262"/>
      <c r="KDY285" s="262"/>
      <c r="KDZ285" s="262"/>
      <c r="KEA285" s="262"/>
      <c r="KEB285" s="262"/>
      <c r="KEC285" s="262"/>
      <c r="KED285" s="262"/>
      <c r="KEE285" s="262"/>
      <c r="KEF285" s="262"/>
      <c r="KEG285" s="262"/>
      <c r="KEH285" s="262"/>
      <c r="KEI285" s="262"/>
      <c r="KEJ285" s="262"/>
      <c r="KEK285" s="262"/>
      <c r="KEL285" s="262"/>
      <c r="KEM285" s="262"/>
      <c r="KEN285" s="262"/>
      <c r="KEO285" s="262"/>
      <c r="KEP285" s="262"/>
      <c r="KEQ285" s="262"/>
      <c r="KER285" s="262"/>
      <c r="KES285" s="262"/>
      <c r="KET285" s="262"/>
      <c r="KEU285" s="262"/>
      <c r="KEV285" s="262"/>
      <c r="KEW285" s="262"/>
      <c r="KEX285" s="262"/>
      <c r="KEY285" s="262"/>
      <c r="KEZ285" s="262"/>
      <c r="KFA285" s="262"/>
      <c r="KFB285" s="262"/>
      <c r="KFC285" s="262"/>
      <c r="KFD285" s="262"/>
      <c r="KFE285" s="262"/>
      <c r="KFF285" s="262"/>
      <c r="KFG285" s="262"/>
      <c r="KFH285" s="262"/>
      <c r="KFI285" s="262"/>
      <c r="KFJ285" s="262"/>
      <c r="KFK285" s="262"/>
      <c r="KFL285" s="262"/>
      <c r="KFM285" s="262"/>
      <c r="KFN285" s="262"/>
      <c r="KFO285" s="262"/>
      <c r="KFP285" s="262"/>
      <c r="KFQ285" s="262"/>
      <c r="KFR285" s="262"/>
      <c r="KFS285" s="262"/>
      <c r="KFT285" s="262"/>
      <c r="KFU285" s="262"/>
      <c r="KFV285" s="262"/>
      <c r="KFW285" s="262"/>
      <c r="KFX285" s="262"/>
      <c r="KFY285" s="262"/>
      <c r="KFZ285" s="262"/>
      <c r="KGA285" s="262"/>
      <c r="KGB285" s="262"/>
      <c r="KGC285" s="262"/>
      <c r="KGD285" s="262"/>
      <c r="KGE285" s="262"/>
      <c r="KGF285" s="262"/>
      <c r="KGG285" s="262"/>
      <c r="KGH285" s="262"/>
      <c r="KGI285" s="262"/>
      <c r="KGJ285" s="262"/>
      <c r="KGK285" s="262"/>
      <c r="KGL285" s="262"/>
      <c r="KGM285" s="262"/>
      <c r="KGN285" s="262"/>
      <c r="KGO285" s="262"/>
      <c r="KGP285" s="262"/>
      <c r="KGQ285" s="262"/>
      <c r="KGR285" s="262"/>
      <c r="KGS285" s="262"/>
      <c r="KGT285" s="262"/>
      <c r="KGU285" s="262"/>
      <c r="KGV285" s="262"/>
      <c r="KGW285" s="262"/>
      <c r="KGX285" s="262"/>
      <c r="KGY285" s="262"/>
      <c r="KGZ285" s="262"/>
      <c r="KHA285" s="262"/>
      <c r="KHB285" s="262"/>
      <c r="KHC285" s="262"/>
      <c r="KHD285" s="262"/>
      <c r="KHE285" s="262"/>
      <c r="KHF285" s="262"/>
      <c r="KHG285" s="262"/>
      <c r="KHH285" s="262"/>
      <c r="KHI285" s="262"/>
      <c r="KHJ285" s="262"/>
      <c r="KHK285" s="262"/>
      <c r="KHL285" s="262"/>
      <c r="KHM285" s="262"/>
      <c r="KHN285" s="262"/>
      <c r="KHO285" s="262"/>
      <c r="KHP285" s="262"/>
      <c r="KHQ285" s="262"/>
      <c r="KHR285" s="262"/>
      <c r="KHS285" s="262"/>
      <c r="KHT285" s="262"/>
      <c r="KHU285" s="262"/>
      <c r="KHV285" s="262"/>
      <c r="KHW285" s="262"/>
      <c r="KHX285" s="262"/>
      <c r="KHY285" s="262"/>
      <c r="KHZ285" s="262"/>
      <c r="KIA285" s="262"/>
      <c r="KIB285" s="262"/>
      <c r="KIC285" s="262"/>
      <c r="KID285" s="262"/>
      <c r="KIE285" s="262"/>
      <c r="KIF285" s="262"/>
      <c r="KIG285" s="262"/>
      <c r="KIH285" s="262"/>
      <c r="KII285" s="262"/>
      <c r="KIJ285" s="262"/>
      <c r="KIK285" s="262"/>
      <c r="KIL285" s="262"/>
      <c r="KIM285" s="262"/>
      <c r="KIN285" s="262"/>
      <c r="KIO285" s="262"/>
      <c r="KIP285" s="262"/>
      <c r="KIQ285" s="262"/>
      <c r="KIR285" s="262"/>
      <c r="KIS285" s="262"/>
      <c r="KIT285" s="262"/>
      <c r="KIU285" s="262"/>
      <c r="KIV285" s="262"/>
      <c r="KIW285" s="262"/>
      <c r="KIX285" s="262"/>
      <c r="KIY285" s="262"/>
      <c r="KIZ285" s="262"/>
      <c r="KJA285" s="262"/>
      <c r="KJB285" s="262"/>
      <c r="KJC285" s="262"/>
      <c r="KJD285" s="262"/>
      <c r="KJE285" s="262"/>
      <c r="KJF285" s="262"/>
      <c r="KJG285" s="262"/>
      <c r="KJH285" s="262"/>
      <c r="KJI285" s="262"/>
      <c r="KJJ285" s="262"/>
      <c r="KJK285" s="262"/>
      <c r="KJL285" s="262"/>
      <c r="KJM285" s="262"/>
      <c r="KJN285" s="262"/>
      <c r="KJO285" s="262"/>
      <c r="KJP285" s="262"/>
      <c r="KJQ285" s="262"/>
      <c r="KJR285" s="262"/>
      <c r="KJS285" s="262"/>
      <c r="KJT285" s="262"/>
      <c r="KJU285" s="262"/>
      <c r="KJV285" s="262"/>
      <c r="KJW285" s="262"/>
      <c r="KJX285" s="262"/>
      <c r="KJY285" s="262"/>
      <c r="KJZ285" s="262"/>
      <c r="KKA285" s="262"/>
      <c r="KKB285" s="262"/>
      <c r="KKC285" s="262"/>
      <c r="KKD285" s="262"/>
      <c r="KKE285" s="262"/>
      <c r="KKF285" s="262"/>
      <c r="KKG285" s="262"/>
      <c r="KKH285" s="262"/>
      <c r="KKI285" s="262"/>
      <c r="KKJ285" s="262"/>
      <c r="KKK285" s="262"/>
      <c r="KKL285" s="262"/>
      <c r="KKM285" s="262"/>
      <c r="KKN285" s="262"/>
      <c r="KKO285" s="262"/>
      <c r="KKP285" s="262"/>
      <c r="KKQ285" s="262"/>
      <c r="KKR285" s="262"/>
      <c r="KKS285" s="262"/>
      <c r="KKT285" s="262"/>
      <c r="KKU285" s="262"/>
      <c r="KKV285" s="262"/>
      <c r="KKW285" s="262"/>
      <c r="KKX285" s="262"/>
      <c r="KKY285" s="262"/>
      <c r="KKZ285" s="262"/>
      <c r="KLA285" s="262"/>
      <c r="KLB285" s="262"/>
      <c r="KLC285" s="262"/>
      <c r="KLD285" s="262"/>
      <c r="KLE285" s="262"/>
      <c r="KLF285" s="262"/>
      <c r="KLG285" s="262"/>
      <c r="KLH285" s="262"/>
      <c r="KLI285" s="262"/>
      <c r="KLJ285" s="262"/>
      <c r="KLK285" s="262"/>
      <c r="KLL285" s="262"/>
      <c r="KLM285" s="262"/>
      <c r="KLN285" s="262"/>
      <c r="KLO285" s="262"/>
      <c r="KLP285" s="262"/>
      <c r="KLQ285" s="262"/>
      <c r="KLR285" s="262"/>
      <c r="KLS285" s="262"/>
      <c r="KLT285" s="262"/>
      <c r="KLU285" s="262"/>
      <c r="KLV285" s="262"/>
      <c r="KLW285" s="262"/>
      <c r="KLX285" s="262"/>
      <c r="KLY285" s="262"/>
      <c r="KLZ285" s="262"/>
      <c r="KMA285" s="262"/>
      <c r="KMB285" s="262"/>
      <c r="KMC285" s="262"/>
      <c r="KMD285" s="262"/>
      <c r="KME285" s="262"/>
      <c r="KMF285" s="262"/>
      <c r="KMG285" s="262"/>
      <c r="KMH285" s="262"/>
      <c r="KMI285" s="262"/>
      <c r="KMJ285" s="262"/>
      <c r="KMK285" s="262"/>
      <c r="KML285" s="262"/>
      <c r="KMM285" s="262"/>
      <c r="KMN285" s="262"/>
      <c r="KMO285" s="262"/>
      <c r="KMP285" s="262"/>
      <c r="KMQ285" s="262"/>
      <c r="KMR285" s="262"/>
      <c r="KMS285" s="262"/>
      <c r="KMT285" s="262"/>
      <c r="KMU285" s="262"/>
      <c r="KMV285" s="262"/>
      <c r="KMW285" s="262"/>
      <c r="KMX285" s="262"/>
      <c r="KMY285" s="262"/>
      <c r="KMZ285" s="262"/>
      <c r="KNA285" s="262"/>
      <c r="KNB285" s="262"/>
      <c r="KNC285" s="262"/>
      <c r="KND285" s="262"/>
      <c r="KNE285" s="262"/>
      <c r="KNF285" s="262"/>
      <c r="KNG285" s="262"/>
      <c r="KNH285" s="262"/>
      <c r="KNI285" s="262"/>
      <c r="KNJ285" s="262"/>
      <c r="KNK285" s="262"/>
      <c r="KNL285" s="262"/>
      <c r="KNM285" s="262"/>
      <c r="KNN285" s="262"/>
      <c r="KNO285" s="262"/>
      <c r="KNP285" s="262"/>
      <c r="KNQ285" s="262"/>
      <c r="KNR285" s="262"/>
      <c r="KNS285" s="262"/>
      <c r="KNT285" s="262"/>
      <c r="KNU285" s="262"/>
      <c r="KNV285" s="262"/>
      <c r="KNW285" s="262"/>
      <c r="KNX285" s="262"/>
      <c r="KNY285" s="262"/>
      <c r="KNZ285" s="262"/>
      <c r="KOA285" s="262"/>
      <c r="KOB285" s="262"/>
      <c r="KOC285" s="262"/>
      <c r="KOD285" s="262"/>
      <c r="KOE285" s="262"/>
      <c r="KOF285" s="262"/>
      <c r="KOG285" s="262"/>
      <c r="KOH285" s="262"/>
      <c r="KOI285" s="262"/>
      <c r="KOJ285" s="262"/>
      <c r="KOK285" s="262"/>
      <c r="KOL285" s="262"/>
      <c r="KOM285" s="262"/>
      <c r="KON285" s="262"/>
      <c r="KOO285" s="262"/>
      <c r="KOP285" s="262"/>
      <c r="KOQ285" s="262"/>
      <c r="KOR285" s="262"/>
      <c r="KOS285" s="262"/>
      <c r="KOT285" s="262"/>
      <c r="KOU285" s="262"/>
      <c r="KOV285" s="262"/>
      <c r="KOW285" s="262"/>
      <c r="KOX285" s="262"/>
      <c r="KOY285" s="262"/>
      <c r="KOZ285" s="262"/>
      <c r="KPA285" s="262"/>
      <c r="KPB285" s="262"/>
      <c r="KPC285" s="262"/>
      <c r="KPD285" s="262"/>
      <c r="KPE285" s="262"/>
      <c r="KPF285" s="262"/>
      <c r="KPG285" s="262"/>
      <c r="KPH285" s="262"/>
      <c r="KPI285" s="262"/>
      <c r="KPJ285" s="262"/>
      <c r="KPK285" s="262"/>
      <c r="KPL285" s="262"/>
      <c r="KPM285" s="262"/>
      <c r="KPN285" s="262"/>
      <c r="KPO285" s="262"/>
      <c r="KPP285" s="262"/>
      <c r="KPQ285" s="262"/>
      <c r="KPR285" s="262"/>
      <c r="KPS285" s="262"/>
      <c r="KPT285" s="262"/>
      <c r="KPU285" s="262"/>
      <c r="KPV285" s="262"/>
      <c r="KPW285" s="262"/>
      <c r="KPX285" s="262"/>
      <c r="KPY285" s="262"/>
      <c r="KPZ285" s="262"/>
      <c r="KQA285" s="262"/>
      <c r="KQB285" s="262"/>
      <c r="KQC285" s="262"/>
      <c r="KQD285" s="262"/>
      <c r="KQE285" s="262"/>
      <c r="KQF285" s="262"/>
      <c r="KQG285" s="262"/>
      <c r="KQH285" s="262"/>
      <c r="KQI285" s="262"/>
      <c r="KQJ285" s="262"/>
      <c r="KQK285" s="262"/>
      <c r="KQL285" s="262"/>
      <c r="KQM285" s="262"/>
      <c r="KQN285" s="262"/>
      <c r="KQO285" s="262"/>
      <c r="KQP285" s="262"/>
      <c r="KQQ285" s="262"/>
      <c r="KQR285" s="262"/>
      <c r="KQS285" s="262"/>
      <c r="KQT285" s="262"/>
      <c r="KQU285" s="262"/>
      <c r="KQV285" s="262"/>
      <c r="KQW285" s="262"/>
      <c r="KQX285" s="262"/>
      <c r="KQY285" s="262"/>
      <c r="KQZ285" s="262"/>
      <c r="KRA285" s="262"/>
      <c r="KRB285" s="262"/>
      <c r="KRC285" s="262"/>
      <c r="KRD285" s="262"/>
      <c r="KRE285" s="262"/>
      <c r="KRF285" s="262"/>
      <c r="KRG285" s="262"/>
      <c r="KRH285" s="262"/>
      <c r="KRI285" s="262"/>
      <c r="KRJ285" s="262"/>
      <c r="KRK285" s="262"/>
      <c r="KRL285" s="262"/>
      <c r="KRM285" s="262"/>
      <c r="KRN285" s="262"/>
      <c r="KRO285" s="262"/>
      <c r="KRP285" s="262"/>
      <c r="KRQ285" s="262"/>
      <c r="KRR285" s="262"/>
      <c r="KRS285" s="262"/>
      <c r="KRT285" s="262"/>
      <c r="KRU285" s="262"/>
      <c r="KRV285" s="262"/>
      <c r="KRW285" s="262"/>
      <c r="KRX285" s="262"/>
      <c r="KRY285" s="262"/>
      <c r="KRZ285" s="262"/>
      <c r="KSA285" s="262"/>
      <c r="KSB285" s="262"/>
      <c r="KSC285" s="262"/>
      <c r="KSD285" s="262"/>
      <c r="KSE285" s="262"/>
      <c r="KSF285" s="262"/>
      <c r="KSG285" s="262"/>
      <c r="KSH285" s="262"/>
      <c r="KSI285" s="262"/>
      <c r="KSJ285" s="262"/>
      <c r="KSK285" s="262"/>
      <c r="KSL285" s="262"/>
      <c r="KSM285" s="262"/>
      <c r="KSN285" s="262"/>
      <c r="KSO285" s="262"/>
      <c r="KSP285" s="262"/>
      <c r="KSQ285" s="262"/>
      <c r="KSR285" s="262"/>
      <c r="KSS285" s="262"/>
      <c r="KST285" s="262"/>
      <c r="KSU285" s="262"/>
      <c r="KSV285" s="262"/>
      <c r="KSW285" s="262"/>
      <c r="KSX285" s="262"/>
      <c r="KSY285" s="262"/>
      <c r="KSZ285" s="262"/>
      <c r="KTA285" s="262"/>
      <c r="KTB285" s="262"/>
      <c r="KTC285" s="262"/>
      <c r="KTD285" s="262"/>
      <c r="KTE285" s="262"/>
      <c r="KTF285" s="262"/>
      <c r="KTG285" s="262"/>
      <c r="KTH285" s="262"/>
      <c r="KTI285" s="262"/>
      <c r="KTJ285" s="262"/>
      <c r="KTK285" s="262"/>
      <c r="KTL285" s="262"/>
      <c r="KTM285" s="262"/>
      <c r="KTN285" s="262"/>
      <c r="KTO285" s="262"/>
      <c r="KTP285" s="262"/>
      <c r="KTQ285" s="262"/>
      <c r="KTR285" s="262"/>
      <c r="KTS285" s="262"/>
      <c r="KTT285" s="262"/>
      <c r="KTU285" s="262"/>
      <c r="KTV285" s="262"/>
      <c r="KTW285" s="262"/>
      <c r="KTX285" s="262"/>
      <c r="KTY285" s="262"/>
      <c r="KTZ285" s="262"/>
      <c r="KUA285" s="262"/>
      <c r="KUB285" s="262"/>
      <c r="KUC285" s="262"/>
      <c r="KUD285" s="262"/>
      <c r="KUE285" s="262"/>
      <c r="KUF285" s="262"/>
      <c r="KUG285" s="262"/>
      <c r="KUH285" s="262"/>
      <c r="KUI285" s="262"/>
      <c r="KUJ285" s="262"/>
      <c r="KUK285" s="262"/>
      <c r="KUL285" s="262"/>
      <c r="KUM285" s="262"/>
      <c r="KUN285" s="262"/>
      <c r="KUO285" s="262"/>
      <c r="KUP285" s="262"/>
      <c r="KUQ285" s="262"/>
      <c r="KUR285" s="262"/>
      <c r="KUS285" s="262"/>
      <c r="KUT285" s="262"/>
      <c r="KUU285" s="262"/>
      <c r="KUV285" s="262"/>
      <c r="KUW285" s="262"/>
      <c r="KUX285" s="262"/>
      <c r="KUY285" s="262"/>
      <c r="KUZ285" s="262"/>
      <c r="KVA285" s="262"/>
      <c r="KVB285" s="262"/>
      <c r="KVC285" s="262"/>
      <c r="KVD285" s="262"/>
      <c r="KVE285" s="262"/>
      <c r="KVF285" s="262"/>
      <c r="KVG285" s="262"/>
      <c r="KVH285" s="262"/>
      <c r="KVI285" s="262"/>
      <c r="KVJ285" s="262"/>
      <c r="KVK285" s="262"/>
      <c r="KVL285" s="262"/>
      <c r="KVM285" s="262"/>
      <c r="KVN285" s="262"/>
      <c r="KVO285" s="262"/>
      <c r="KVP285" s="262"/>
      <c r="KVQ285" s="262"/>
      <c r="KVR285" s="262"/>
      <c r="KVS285" s="262"/>
      <c r="KVT285" s="262"/>
      <c r="KVU285" s="262"/>
      <c r="KVV285" s="262"/>
      <c r="KVW285" s="262"/>
      <c r="KVX285" s="262"/>
      <c r="KVY285" s="262"/>
      <c r="KVZ285" s="262"/>
      <c r="KWA285" s="262"/>
      <c r="KWB285" s="262"/>
      <c r="KWC285" s="262"/>
      <c r="KWD285" s="262"/>
      <c r="KWE285" s="262"/>
      <c r="KWF285" s="262"/>
      <c r="KWG285" s="262"/>
      <c r="KWH285" s="262"/>
      <c r="KWI285" s="262"/>
      <c r="KWJ285" s="262"/>
      <c r="KWK285" s="262"/>
      <c r="KWL285" s="262"/>
      <c r="KWM285" s="262"/>
      <c r="KWN285" s="262"/>
      <c r="KWO285" s="262"/>
      <c r="KWP285" s="262"/>
      <c r="KWQ285" s="262"/>
      <c r="KWR285" s="262"/>
      <c r="KWS285" s="262"/>
      <c r="KWT285" s="262"/>
      <c r="KWU285" s="262"/>
      <c r="KWV285" s="262"/>
      <c r="KWW285" s="262"/>
      <c r="KWX285" s="262"/>
      <c r="KWY285" s="262"/>
      <c r="KWZ285" s="262"/>
      <c r="KXA285" s="262"/>
      <c r="KXB285" s="262"/>
      <c r="KXC285" s="262"/>
      <c r="KXD285" s="262"/>
      <c r="KXE285" s="262"/>
      <c r="KXF285" s="262"/>
      <c r="KXG285" s="262"/>
      <c r="KXH285" s="262"/>
      <c r="KXI285" s="262"/>
      <c r="KXJ285" s="262"/>
      <c r="KXK285" s="262"/>
      <c r="KXL285" s="262"/>
      <c r="KXM285" s="262"/>
      <c r="KXN285" s="262"/>
      <c r="KXO285" s="262"/>
      <c r="KXP285" s="262"/>
      <c r="KXQ285" s="262"/>
      <c r="KXR285" s="262"/>
      <c r="KXS285" s="262"/>
      <c r="KXT285" s="262"/>
      <c r="KXU285" s="262"/>
      <c r="KXV285" s="262"/>
      <c r="KXW285" s="262"/>
      <c r="KXX285" s="262"/>
      <c r="KXY285" s="262"/>
      <c r="KXZ285" s="262"/>
      <c r="KYA285" s="262"/>
      <c r="KYB285" s="262"/>
      <c r="KYC285" s="262"/>
      <c r="KYD285" s="262"/>
      <c r="KYE285" s="262"/>
      <c r="KYF285" s="262"/>
      <c r="KYG285" s="262"/>
      <c r="KYH285" s="262"/>
      <c r="KYI285" s="262"/>
      <c r="KYJ285" s="262"/>
      <c r="KYK285" s="262"/>
      <c r="KYL285" s="262"/>
      <c r="KYM285" s="262"/>
      <c r="KYN285" s="262"/>
      <c r="KYO285" s="262"/>
      <c r="KYP285" s="262"/>
      <c r="KYQ285" s="262"/>
      <c r="KYR285" s="262"/>
      <c r="KYS285" s="262"/>
      <c r="KYT285" s="262"/>
      <c r="KYU285" s="262"/>
      <c r="KYV285" s="262"/>
      <c r="KYW285" s="262"/>
      <c r="KYX285" s="262"/>
      <c r="KYY285" s="262"/>
      <c r="KYZ285" s="262"/>
      <c r="KZA285" s="262"/>
      <c r="KZB285" s="262"/>
      <c r="KZC285" s="262"/>
      <c r="KZD285" s="262"/>
      <c r="KZE285" s="262"/>
      <c r="KZF285" s="262"/>
      <c r="KZG285" s="262"/>
      <c r="KZH285" s="262"/>
      <c r="KZI285" s="262"/>
      <c r="KZJ285" s="262"/>
      <c r="KZK285" s="262"/>
      <c r="KZL285" s="262"/>
      <c r="KZM285" s="262"/>
      <c r="KZN285" s="262"/>
      <c r="KZO285" s="262"/>
      <c r="KZP285" s="262"/>
      <c r="KZQ285" s="262"/>
      <c r="KZR285" s="262"/>
      <c r="KZS285" s="262"/>
      <c r="KZT285" s="262"/>
      <c r="KZU285" s="262"/>
      <c r="KZV285" s="262"/>
      <c r="KZW285" s="262"/>
      <c r="KZX285" s="262"/>
      <c r="KZY285" s="262"/>
      <c r="KZZ285" s="262"/>
      <c r="LAA285" s="262"/>
      <c r="LAB285" s="262"/>
      <c r="LAC285" s="262"/>
      <c r="LAD285" s="262"/>
      <c r="LAE285" s="262"/>
      <c r="LAF285" s="262"/>
      <c r="LAG285" s="262"/>
      <c r="LAH285" s="262"/>
      <c r="LAI285" s="262"/>
      <c r="LAJ285" s="262"/>
      <c r="LAK285" s="262"/>
      <c r="LAL285" s="262"/>
      <c r="LAM285" s="262"/>
      <c r="LAN285" s="262"/>
      <c r="LAO285" s="262"/>
      <c r="LAP285" s="262"/>
      <c r="LAQ285" s="262"/>
      <c r="LAR285" s="262"/>
      <c r="LAS285" s="262"/>
      <c r="LAT285" s="262"/>
      <c r="LAU285" s="262"/>
      <c r="LAV285" s="262"/>
      <c r="LAW285" s="262"/>
      <c r="LAX285" s="262"/>
      <c r="LAY285" s="262"/>
      <c r="LAZ285" s="262"/>
      <c r="LBA285" s="262"/>
      <c r="LBB285" s="262"/>
      <c r="LBC285" s="262"/>
      <c r="LBD285" s="262"/>
      <c r="LBE285" s="262"/>
      <c r="LBF285" s="262"/>
      <c r="LBG285" s="262"/>
      <c r="LBH285" s="262"/>
      <c r="LBI285" s="262"/>
      <c r="LBJ285" s="262"/>
      <c r="LBK285" s="262"/>
      <c r="LBL285" s="262"/>
      <c r="LBM285" s="262"/>
      <c r="LBN285" s="262"/>
      <c r="LBO285" s="262"/>
      <c r="LBP285" s="262"/>
      <c r="LBQ285" s="262"/>
      <c r="LBR285" s="262"/>
      <c r="LBS285" s="262"/>
      <c r="LBT285" s="262"/>
      <c r="LBU285" s="262"/>
      <c r="LBV285" s="262"/>
      <c r="LBW285" s="262"/>
      <c r="LBX285" s="262"/>
      <c r="LBY285" s="262"/>
      <c r="LBZ285" s="262"/>
      <c r="LCA285" s="262"/>
      <c r="LCB285" s="262"/>
      <c r="LCC285" s="262"/>
      <c r="LCD285" s="262"/>
      <c r="LCE285" s="262"/>
      <c r="LCF285" s="262"/>
      <c r="LCG285" s="262"/>
      <c r="LCH285" s="262"/>
      <c r="LCI285" s="262"/>
      <c r="LCJ285" s="262"/>
      <c r="LCK285" s="262"/>
      <c r="LCL285" s="262"/>
      <c r="LCM285" s="262"/>
      <c r="LCN285" s="262"/>
      <c r="LCO285" s="262"/>
      <c r="LCP285" s="262"/>
      <c r="LCQ285" s="262"/>
      <c r="LCR285" s="262"/>
      <c r="LCS285" s="262"/>
      <c r="LCT285" s="262"/>
      <c r="LCU285" s="262"/>
      <c r="LCV285" s="262"/>
      <c r="LCW285" s="262"/>
      <c r="LCX285" s="262"/>
      <c r="LCY285" s="262"/>
      <c r="LCZ285" s="262"/>
      <c r="LDA285" s="262"/>
      <c r="LDB285" s="262"/>
      <c r="LDC285" s="262"/>
      <c r="LDD285" s="262"/>
      <c r="LDE285" s="262"/>
      <c r="LDF285" s="262"/>
      <c r="LDG285" s="262"/>
      <c r="LDH285" s="262"/>
      <c r="LDI285" s="262"/>
      <c r="LDJ285" s="262"/>
      <c r="LDK285" s="262"/>
      <c r="LDL285" s="262"/>
      <c r="LDM285" s="262"/>
      <c r="LDN285" s="262"/>
      <c r="LDO285" s="262"/>
      <c r="LDP285" s="262"/>
      <c r="LDQ285" s="262"/>
      <c r="LDR285" s="262"/>
      <c r="LDS285" s="262"/>
      <c r="LDT285" s="262"/>
      <c r="LDU285" s="262"/>
      <c r="LDV285" s="262"/>
      <c r="LDW285" s="262"/>
      <c r="LDX285" s="262"/>
      <c r="LDY285" s="262"/>
      <c r="LDZ285" s="262"/>
      <c r="LEA285" s="262"/>
      <c r="LEB285" s="262"/>
      <c r="LEC285" s="262"/>
      <c r="LED285" s="262"/>
      <c r="LEE285" s="262"/>
      <c r="LEF285" s="262"/>
      <c r="LEG285" s="262"/>
      <c r="LEH285" s="262"/>
      <c r="LEI285" s="262"/>
      <c r="LEJ285" s="262"/>
      <c r="LEK285" s="262"/>
      <c r="LEL285" s="262"/>
      <c r="LEM285" s="262"/>
      <c r="LEN285" s="262"/>
      <c r="LEO285" s="262"/>
      <c r="LEP285" s="262"/>
      <c r="LEQ285" s="262"/>
      <c r="LER285" s="262"/>
      <c r="LES285" s="262"/>
      <c r="LET285" s="262"/>
      <c r="LEU285" s="262"/>
      <c r="LEV285" s="262"/>
      <c r="LEW285" s="262"/>
      <c r="LEX285" s="262"/>
      <c r="LEY285" s="262"/>
      <c r="LEZ285" s="262"/>
      <c r="LFA285" s="262"/>
      <c r="LFB285" s="262"/>
      <c r="LFC285" s="262"/>
      <c r="LFD285" s="262"/>
      <c r="LFE285" s="262"/>
      <c r="LFF285" s="262"/>
      <c r="LFG285" s="262"/>
      <c r="LFH285" s="262"/>
      <c r="LFI285" s="262"/>
      <c r="LFJ285" s="262"/>
      <c r="LFK285" s="262"/>
      <c r="LFL285" s="262"/>
      <c r="LFM285" s="262"/>
      <c r="LFN285" s="262"/>
      <c r="LFO285" s="262"/>
      <c r="LFP285" s="262"/>
      <c r="LFQ285" s="262"/>
      <c r="LFR285" s="262"/>
      <c r="LFS285" s="262"/>
      <c r="LFT285" s="262"/>
      <c r="LFU285" s="262"/>
      <c r="LFV285" s="262"/>
      <c r="LFW285" s="262"/>
      <c r="LFX285" s="262"/>
      <c r="LFY285" s="262"/>
      <c r="LFZ285" s="262"/>
      <c r="LGA285" s="262"/>
      <c r="LGB285" s="262"/>
      <c r="LGC285" s="262"/>
      <c r="LGD285" s="262"/>
      <c r="LGE285" s="262"/>
      <c r="LGF285" s="262"/>
      <c r="LGG285" s="262"/>
      <c r="LGH285" s="262"/>
      <c r="LGI285" s="262"/>
      <c r="LGJ285" s="262"/>
      <c r="LGK285" s="262"/>
      <c r="LGL285" s="262"/>
      <c r="LGM285" s="262"/>
      <c r="LGN285" s="262"/>
      <c r="LGO285" s="262"/>
      <c r="LGP285" s="262"/>
      <c r="LGQ285" s="262"/>
      <c r="LGR285" s="262"/>
      <c r="LGS285" s="262"/>
      <c r="LGT285" s="262"/>
      <c r="LGU285" s="262"/>
      <c r="LGV285" s="262"/>
      <c r="LGW285" s="262"/>
      <c r="LGX285" s="262"/>
      <c r="LGY285" s="262"/>
      <c r="LGZ285" s="262"/>
      <c r="LHA285" s="262"/>
      <c r="LHB285" s="262"/>
      <c r="LHC285" s="262"/>
      <c r="LHD285" s="262"/>
      <c r="LHE285" s="262"/>
      <c r="LHF285" s="262"/>
      <c r="LHG285" s="262"/>
      <c r="LHH285" s="262"/>
      <c r="LHI285" s="262"/>
      <c r="LHJ285" s="262"/>
      <c r="LHK285" s="262"/>
      <c r="LHL285" s="262"/>
      <c r="LHM285" s="262"/>
      <c r="LHN285" s="262"/>
      <c r="LHO285" s="262"/>
      <c r="LHP285" s="262"/>
      <c r="LHQ285" s="262"/>
      <c r="LHR285" s="262"/>
      <c r="LHS285" s="262"/>
      <c r="LHT285" s="262"/>
      <c r="LHU285" s="262"/>
      <c r="LHV285" s="262"/>
      <c r="LHW285" s="262"/>
      <c r="LHX285" s="262"/>
      <c r="LHY285" s="262"/>
      <c r="LHZ285" s="262"/>
      <c r="LIA285" s="262"/>
      <c r="LIB285" s="262"/>
      <c r="LIC285" s="262"/>
      <c r="LID285" s="262"/>
      <c r="LIE285" s="262"/>
      <c r="LIF285" s="262"/>
      <c r="LIG285" s="262"/>
      <c r="LIH285" s="262"/>
      <c r="LII285" s="262"/>
      <c r="LIJ285" s="262"/>
      <c r="LIK285" s="262"/>
      <c r="LIL285" s="262"/>
      <c r="LIM285" s="262"/>
      <c r="LIN285" s="262"/>
      <c r="LIO285" s="262"/>
      <c r="LIP285" s="262"/>
      <c r="LIQ285" s="262"/>
      <c r="LIR285" s="262"/>
      <c r="LIS285" s="262"/>
      <c r="LIT285" s="262"/>
      <c r="LIU285" s="262"/>
      <c r="LIV285" s="262"/>
      <c r="LIW285" s="262"/>
      <c r="LIX285" s="262"/>
      <c r="LIY285" s="262"/>
      <c r="LIZ285" s="262"/>
      <c r="LJA285" s="262"/>
      <c r="LJB285" s="262"/>
      <c r="LJC285" s="262"/>
      <c r="LJD285" s="262"/>
      <c r="LJE285" s="262"/>
      <c r="LJF285" s="262"/>
      <c r="LJG285" s="262"/>
      <c r="LJH285" s="262"/>
      <c r="LJI285" s="262"/>
      <c r="LJJ285" s="262"/>
      <c r="LJK285" s="262"/>
      <c r="LJL285" s="262"/>
      <c r="LJM285" s="262"/>
      <c r="LJN285" s="262"/>
      <c r="LJO285" s="262"/>
      <c r="LJP285" s="262"/>
      <c r="LJQ285" s="262"/>
      <c r="LJR285" s="262"/>
      <c r="LJS285" s="262"/>
      <c r="LJT285" s="262"/>
      <c r="LJU285" s="262"/>
      <c r="LJV285" s="262"/>
      <c r="LJW285" s="262"/>
      <c r="LJX285" s="262"/>
      <c r="LJY285" s="262"/>
      <c r="LJZ285" s="262"/>
      <c r="LKA285" s="262"/>
      <c r="LKB285" s="262"/>
      <c r="LKC285" s="262"/>
      <c r="LKD285" s="262"/>
      <c r="LKE285" s="262"/>
      <c r="LKF285" s="262"/>
      <c r="LKG285" s="262"/>
      <c r="LKH285" s="262"/>
      <c r="LKI285" s="262"/>
      <c r="LKJ285" s="262"/>
      <c r="LKK285" s="262"/>
      <c r="LKL285" s="262"/>
      <c r="LKM285" s="262"/>
      <c r="LKN285" s="262"/>
      <c r="LKO285" s="262"/>
      <c r="LKP285" s="262"/>
      <c r="LKQ285" s="262"/>
      <c r="LKR285" s="262"/>
      <c r="LKS285" s="262"/>
      <c r="LKT285" s="262"/>
      <c r="LKU285" s="262"/>
      <c r="LKV285" s="262"/>
      <c r="LKW285" s="262"/>
      <c r="LKX285" s="262"/>
      <c r="LKY285" s="262"/>
      <c r="LKZ285" s="262"/>
      <c r="LLA285" s="262"/>
      <c r="LLB285" s="262"/>
      <c r="LLC285" s="262"/>
      <c r="LLD285" s="262"/>
      <c r="LLE285" s="262"/>
      <c r="LLF285" s="262"/>
      <c r="LLG285" s="262"/>
      <c r="LLH285" s="262"/>
      <c r="LLI285" s="262"/>
      <c r="LLJ285" s="262"/>
      <c r="LLK285" s="262"/>
      <c r="LLL285" s="262"/>
      <c r="LLM285" s="262"/>
      <c r="LLN285" s="262"/>
      <c r="LLO285" s="262"/>
      <c r="LLP285" s="262"/>
      <c r="LLQ285" s="262"/>
      <c r="LLR285" s="262"/>
      <c r="LLS285" s="262"/>
      <c r="LLT285" s="262"/>
      <c r="LLU285" s="262"/>
      <c r="LLV285" s="262"/>
      <c r="LLW285" s="262"/>
      <c r="LLX285" s="262"/>
      <c r="LLY285" s="262"/>
      <c r="LLZ285" s="262"/>
      <c r="LMA285" s="262"/>
      <c r="LMB285" s="262"/>
      <c r="LMC285" s="262"/>
      <c r="LMD285" s="262"/>
      <c r="LME285" s="262"/>
      <c r="LMF285" s="262"/>
      <c r="LMG285" s="262"/>
      <c r="LMH285" s="262"/>
      <c r="LMI285" s="262"/>
      <c r="LMJ285" s="262"/>
      <c r="LMK285" s="262"/>
      <c r="LML285" s="262"/>
      <c r="LMM285" s="262"/>
      <c r="LMN285" s="262"/>
      <c r="LMO285" s="262"/>
      <c r="LMP285" s="262"/>
      <c r="LMQ285" s="262"/>
      <c r="LMR285" s="262"/>
      <c r="LMS285" s="262"/>
      <c r="LMT285" s="262"/>
      <c r="LMU285" s="262"/>
      <c r="LMV285" s="262"/>
      <c r="LMW285" s="262"/>
      <c r="LMX285" s="262"/>
      <c r="LMY285" s="262"/>
      <c r="LMZ285" s="262"/>
      <c r="LNA285" s="262"/>
      <c r="LNB285" s="262"/>
      <c r="LNC285" s="262"/>
      <c r="LND285" s="262"/>
      <c r="LNE285" s="262"/>
      <c r="LNF285" s="262"/>
      <c r="LNG285" s="262"/>
      <c r="LNH285" s="262"/>
      <c r="LNI285" s="262"/>
      <c r="LNJ285" s="262"/>
      <c r="LNK285" s="262"/>
      <c r="LNL285" s="262"/>
      <c r="LNM285" s="262"/>
      <c r="LNN285" s="262"/>
      <c r="LNO285" s="262"/>
      <c r="LNP285" s="262"/>
      <c r="LNQ285" s="262"/>
      <c r="LNR285" s="262"/>
      <c r="LNS285" s="262"/>
      <c r="LNT285" s="262"/>
      <c r="LNU285" s="262"/>
      <c r="LNV285" s="262"/>
      <c r="LNW285" s="262"/>
      <c r="LNX285" s="262"/>
      <c r="LNY285" s="262"/>
      <c r="LNZ285" s="262"/>
      <c r="LOA285" s="262"/>
      <c r="LOB285" s="262"/>
      <c r="LOC285" s="262"/>
      <c r="LOD285" s="262"/>
      <c r="LOE285" s="262"/>
      <c r="LOF285" s="262"/>
      <c r="LOG285" s="262"/>
      <c r="LOH285" s="262"/>
      <c r="LOI285" s="262"/>
      <c r="LOJ285" s="262"/>
      <c r="LOK285" s="262"/>
      <c r="LOL285" s="262"/>
      <c r="LOM285" s="262"/>
      <c r="LON285" s="262"/>
      <c r="LOO285" s="262"/>
      <c r="LOP285" s="262"/>
      <c r="LOQ285" s="262"/>
      <c r="LOR285" s="262"/>
      <c r="LOS285" s="262"/>
      <c r="LOT285" s="262"/>
      <c r="LOU285" s="262"/>
      <c r="LOV285" s="262"/>
      <c r="LOW285" s="262"/>
      <c r="LOX285" s="262"/>
      <c r="LOY285" s="262"/>
      <c r="LOZ285" s="262"/>
      <c r="LPA285" s="262"/>
      <c r="LPB285" s="262"/>
      <c r="LPC285" s="262"/>
      <c r="LPD285" s="262"/>
      <c r="LPE285" s="262"/>
      <c r="LPF285" s="262"/>
      <c r="LPG285" s="262"/>
      <c r="LPH285" s="262"/>
      <c r="LPI285" s="262"/>
      <c r="LPJ285" s="262"/>
      <c r="LPK285" s="262"/>
      <c r="LPL285" s="262"/>
      <c r="LPM285" s="262"/>
      <c r="LPN285" s="262"/>
      <c r="LPO285" s="262"/>
      <c r="LPP285" s="262"/>
      <c r="LPQ285" s="262"/>
      <c r="LPR285" s="262"/>
      <c r="LPS285" s="262"/>
      <c r="LPT285" s="262"/>
      <c r="LPU285" s="262"/>
      <c r="LPV285" s="262"/>
      <c r="LPW285" s="262"/>
      <c r="LPX285" s="262"/>
      <c r="LPY285" s="262"/>
      <c r="LPZ285" s="262"/>
      <c r="LQA285" s="262"/>
      <c r="LQB285" s="262"/>
      <c r="LQC285" s="262"/>
      <c r="LQD285" s="262"/>
      <c r="LQE285" s="262"/>
      <c r="LQF285" s="262"/>
      <c r="LQG285" s="262"/>
      <c r="LQH285" s="262"/>
      <c r="LQI285" s="262"/>
      <c r="LQJ285" s="262"/>
      <c r="LQK285" s="262"/>
      <c r="LQL285" s="262"/>
      <c r="LQM285" s="262"/>
      <c r="LQN285" s="262"/>
      <c r="LQO285" s="262"/>
      <c r="LQP285" s="262"/>
      <c r="LQQ285" s="262"/>
      <c r="LQR285" s="262"/>
      <c r="LQS285" s="262"/>
      <c r="LQT285" s="262"/>
      <c r="LQU285" s="262"/>
      <c r="LQV285" s="262"/>
      <c r="LQW285" s="262"/>
      <c r="LQX285" s="262"/>
      <c r="LQY285" s="262"/>
      <c r="LQZ285" s="262"/>
      <c r="LRA285" s="262"/>
      <c r="LRB285" s="262"/>
      <c r="LRC285" s="262"/>
      <c r="LRD285" s="262"/>
      <c r="LRE285" s="262"/>
      <c r="LRF285" s="262"/>
      <c r="LRG285" s="262"/>
      <c r="LRH285" s="262"/>
      <c r="LRI285" s="262"/>
      <c r="LRJ285" s="262"/>
      <c r="LRK285" s="262"/>
      <c r="LRL285" s="262"/>
      <c r="LRM285" s="262"/>
      <c r="LRN285" s="262"/>
      <c r="LRO285" s="262"/>
      <c r="LRP285" s="262"/>
      <c r="LRQ285" s="262"/>
      <c r="LRR285" s="262"/>
      <c r="LRS285" s="262"/>
      <c r="LRT285" s="262"/>
      <c r="LRU285" s="262"/>
      <c r="LRV285" s="262"/>
      <c r="LRW285" s="262"/>
      <c r="LRX285" s="262"/>
      <c r="LRY285" s="262"/>
      <c r="LRZ285" s="262"/>
      <c r="LSA285" s="262"/>
      <c r="LSB285" s="262"/>
      <c r="LSC285" s="262"/>
      <c r="LSD285" s="262"/>
      <c r="LSE285" s="262"/>
      <c r="LSF285" s="262"/>
      <c r="LSG285" s="262"/>
      <c r="LSH285" s="262"/>
      <c r="LSI285" s="262"/>
      <c r="LSJ285" s="262"/>
      <c r="LSK285" s="262"/>
      <c r="LSL285" s="262"/>
      <c r="LSM285" s="262"/>
      <c r="LSN285" s="262"/>
      <c r="LSO285" s="262"/>
      <c r="LSP285" s="262"/>
      <c r="LSQ285" s="262"/>
      <c r="LSR285" s="262"/>
      <c r="LSS285" s="262"/>
      <c r="LST285" s="262"/>
      <c r="LSU285" s="262"/>
      <c r="LSV285" s="262"/>
      <c r="LSW285" s="262"/>
      <c r="LSX285" s="262"/>
      <c r="LSY285" s="262"/>
      <c r="LSZ285" s="262"/>
      <c r="LTA285" s="262"/>
      <c r="LTB285" s="262"/>
      <c r="LTC285" s="262"/>
      <c r="LTD285" s="262"/>
      <c r="LTE285" s="262"/>
      <c r="LTF285" s="262"/>
      <c r="LTG285" s="262"/>
      <c r="LTH285" s="262"/>
      <c r="LTI285" s="262"/>
      <c r="LTJ285" s="262"/>
      <c r="LTK285" s="262"/>
      <c r="LTL285" s="262"/>
      <c r="LTM285" s="262"/>
      <c r="LTN285" s="262"/>
      <c r="LTO285" s="262"/>
      <c r="LTP285" s="262"/>
      <c r="LTQ285" s="262"/>
      <c r="LTR285" s="262"/>
      <c r="LTS285" s="262"/>
      <c r="LTT285" s="262"/>
      <c r="LTU285" s="262"/>
      <c r="LTV285" s="262"/>
      <c r="LTW285" s="262"/>
      <c r="LTX285" s="262"/>
      <c r="LTY285" s="262"/>
      <c r="LTZ285" s="262"/>
      <c r="LUA285" s="262"/>
      <c r="LUB285" s="262"/>
      <c r="LUC285" s="262"/>
      <c r="LUD285" s="262"/>
      <c r="LUE285" s="262"/>
      <c r="LUF285" s="262"/>
      <c r="LUG285" s="262"/>
      <c r="LUH285" s="262"/>
      <c r="LUI285" s="262"/>
      <c r="LUJ285" s="262"/>
      <c r="LUK285" s="262"/>
      <c r="LUL285" s="262"/>
      <c r="LUM285" s="262"/>
      <c r="LUN285" s="262"/>
      <c r="LUO285" s="262"/>
      <c r="LUP285" s="262"/>
      <c r="LUQ285" s="262"/>
      <c r="LUR285" s="262"/>
      <c r="LUS285" s="262"/>
      <c r="LUT285" s="262"/>
      <c r="LUU285" s="262"/>
      <c r="LUV285" s="262"/>
      <c r="LUW285" s="262"/>
      <c r="LUX285" s="262"/>
      <c r="LUY285" s="262"/>
      <c r="LUZ285" s="262"/>
      <c r="LVA285" s="262"/>
      <c r="LVB285" s="262"/>
      <c r="LVC285" s="262"/>
      <c r="LVD285" s="262"/>
      <c r="LVE285" s="262"/>
      <c r="LVF285" s="262"/>
      <c r="LVG285" s="262"/>
      <c r="LVH285" s="262"/>
      <c r="LVI285" s="262"/>
      <c r="LVJ285" s="262"/>
      <c r="LVK285" s="262"/>
      <c r="LVL285" s="262"/>
      <c r="LVM285" s="262"/>
      <c r="LVN285" s="262"/>
      <c r="LVO285" s="262"/>
      <c r="LVP285" s="262"/>
      <c r="LVQ285" s="262"/>
      <c r="LVR285" s="262"/>
      <c r="LVS285" s="262"/>
      <c r="LVT285" s="262"/>
      <c r="LVU285" s="262"/>
      <c r="LVV285" s="262"/>
      <c r="LVW285" s="262"/>
      <c r="LVX285" s="262"/>
      <c r="LVY285" s="262"/>
      <c r="LVZ285" s="262"/>
      <c r="LWA285" s="262"/>
      <c r="LWB285" s="262"/>
      <c r="LWC285" s="262"/>
      <c r="LWD285" s="262"/>
      <c r="LWE285" s="262"/>
      <c r="LWF285" s="262"/>
      <c r="LWG285" s="262"/>
      <c r="LWH285" s="262"/>
      <c r="LWI285" s="262"/>
      <c r="LWJ285" s="262"/>
      <c r="LWK285" s="262"/>
      <c r="LWL285" s="262"/>
      <c r="LWM285" s="262"/>
      <c r="LWN285" s="262"/>
      <c r="LWO285" s="262"/>
      <c r="LWP285" s="262"/>
      <c r="LWQ285" s="262"/>
      <c r="LWR285" s="262"/>
      <c r="LWS285" s="262"/>
      <c r="LWT285" s="262"/>
      <c r="LWU285" s="262"/>
      <c r="LWV285" s="262"/>
      <c r="LWW285" s="262"/>
      <c r="LWX285" s="262"/>
      <c r="LWY285" s="262"/>
      <c r="LWZ285" s="262"/>
      <c r="LXA285" s="262"/>
      <c r="LXB285" s="262"/>
      <c r="LXC285" s="262"/>
      <c r="LXD285" s="262"/>
      <c r="LXE285" s="262"/>
      <c r="LXF285" s="262"/>
      <c r="LXG285" s="262"/>
      <c r="LXH285" s="262"/>
      <c r="LXI285" s="262"/>
      <c r="LXJ285" s="262"/>
      <c r="LXK285" s="262"/>
      <c r="LXL285" s="262"/>
      <c r="LXM285" s="262"/>
      <c r="LXN285" s="262"/>
      <c r="LXO285" s="262"/>
      <c r="LXP285" s="262"/>
      <c r="LXQ285" s="262"/>
      <c r="LXR285" s="262"/>
      <c r="LXS285" s="262"/>
      <c r="LXT285" s="262"/>
      <c r="LXU285" s="262"/>
      <c r="LXV285" s="262"/>
      <c r="LXW285" s="262"/>
      <c r="LXX285" s="262"/>
      <c r="LXY285" s="262"/>
      <c r="LXZ285" s="262"/>
      <c r="LYA285" s="262"/>
      <c r="LYB285" s="262"/>
      <c r="LYC285" s="262"/>
      <c r="LYD285" s="262"/>
      <c r="LYE285" s="262"/>
      <c r="LYF285" s="262"/>
      <c r="LYG285" s="262"/>
      <c r="LYH285" s="262"/>
      <c r="LYI285" s="262"/>
      <c r="LYJ285" s="262"/>
      <c r="LYK285" s="262"/>
      <c r="LYL285" s="262"/>
      <c r="LYM285" s="262"/>
      <c r="LYN285" s="262"/>
      <c r="LYO285" s="262"/>
      <c r="LYP285" s="262"/>
      <c r="LYQ285" s="262"/>
      <c r="LYR285" s="262"/>
      <c r="LYS285" s="262"/>
      <c r="LYT285" s="262"/>
      <c r="LYU285" s="262"/>
      <c r="LYV285" s="262"/>
      <c r="LYW285" s="262"/>
      <c r="LYX285" s="262"/>
      <c r="LYY285" s="262"/>
      <c r="LYZ285" s="262"/>
      <c r="LZA285" s="262"/>
      <c r="LZB285" s="262"/>
      <c r="LZC285" s="262"/>
      <c r="LZD285" s="262"/>
      <c r="LZE285" s="262"/>
      <c r="LZF285" s="262"/>
      <c r="LZG285" s="262"/>
      <c r="LZH285" s="262"/>
      <c r="LZI285" s="262"/>
      <c r="LZJ285" s="262"/>
      <c r="LZK285" s="262"/>
      <c r="LZL285" s="262"/>
      <c r="LZM285" s="262"/>
      <c r="LZN285" s="262"/>
      <c r="LZO285" s="262"/>
      <c r="LZP285" s="262"/>
      <c r="LZQ285" s="262"/>
      <c r="LZR285" s="262"/>
      <c r="LZS285" s="262"/>
      <c r="LZT285" s="262"/>
      <c r="LZU285" s="262"/>
      <c r="LZV285" s="262"/>
      <c r="LZW285" s="262"/>
      <c r="LZX285" s="262"/>
      <c r="LZY285" s="262"/>
      <c r="LZZ285" s="262"/>
      <c r="MAA285" s="262"/>
      <c r="MAB285" s="262"/>
      <c r="MAC285" s="262"/>
      <c r="MAD285" s="262"/>
      <c r="MAE285" s="262"/>
      <c r="MAF285" s="262"/>
      <c r="MAG285" s="262"/>
      <c r="MAH285" s="262"/>
      <c r="MAI285" s="262"/>
      <c r="MAJ285" s="262"/>
      <c r="MAK285" s="262"/>
      <c r="MAL285" s="262"/>
      <c r="MAM285" s="262"/>
      <c r="MAN285" s="262"/>
      <c r="MAO285" s="262"/>
      <c r="MAP285" s="262"/>
      <c r="MAQ285" s="262"/>
      <c r="MAR285" s="262"/>
      <c r="MAS285" s="262"/>
      <c r="MAT285" s="262"/>
      <c r="MAU285" s="262"/>
      <c r="MAV285" s="262"/>
      <c r="MAW285" s="262"/>
      <c r="MAX285" s="262"/>
      <c r="MAY285" s="262"/>
      <c r="MAZ285" s="262"/>
      <c r="MBA285" s="262"/>
      <c r="MBB285" s="262"/>
      <c r="MBC285" s="262"/>
      <c r="MBD285" s="262"/>
      <c r="MBE285" s="262"/>
      <c r="MBF285" s="262"/>
      <c r="MBG285" s="262"/>
      <c r="MBH285" s="262"/>
      <c r="MBI285" s="262"/>
      <c r="MBJ285" s="262"/>
      <c r="MBK285" s="262"/>
      <c r="MBL285" s="262"/>
      <c r="MBM285" s="262"/>
      <c r="MBN285" s="262"/>
      <c r="MBO285" s="262"/>
      <c r="MBP285" s="262"/>
      <c r="MBQ285" s="262"/>
      <c r="MBR285" s="262"/>
      <c r="MBS285" s="262"/>
      <c r="MBT285" s="262"/>
      <c r="MBU285" s="262"/>
      <c r="MBV285" s="262"/>
      <c r="MBW285" s="262"/>
      <c r="MBX285" s="262"/>
      <c r="MBY285" s="262"/>
      <c r="MBZ285" s="262"/>
      <c r="MCA285" s="262"/>
      <c r="MCB285" s="262"/>
      <c r="MCC285" s="262"/>
      <c r="MCD285" s="262"/>
      <c r="MCE285" s="262"/>
      <c r="MCF285" s="262"/>
      <c r="MCG285" s="262"/>
      <c r="MCH285" s="262"/>
      <c r="MCI285" s="262"/>
      <c r="MCJ285" s="262"/>
      <c r="MCK285" s="262"/>
      <c r="MCL285" s="262"/>
      <c r="MCM285" s="262"/>
      <c r="MCN285" s="262"/>
      <c r="MCO285" s="262"/>
      <c r="MCP285" s="262"/>
      <c r="MCQ285" s="262"/>
      <c r="MCR285" s="262"/>
      <c r="MCS285" s="262"/>
      <c r="MCT285" s="262"/>
      <c r="MCU285" s="262"/>
      <c r="MCV285" s="262"/>
      <c r="MCW285" s="262"/>
      <c r="MCX285" s="262"/>
      <c r="MCY285" s="262"/>
      <c r="MCZ285" s="262"/>
      <c r="MDA285" s="262"/>
      <c r="MDB285" s="262"/>
      <c r="MDC285" s="262"/>
      <c r="MDD285" s="262"/>
      <c r="MDE285" s="262"/>
      <c r="MDF285" s="262"/>
      <c r="MDG285" s="262"/>
      <c r="MDH285" s="262"/>
      <c r="MDI285" s="262"/>
      <c r="MDJ285" s="262"/>
      <c r="MDK285" s="262"/>
      <c r="MDL285" s="262"/>
      <c r="MDM285" s="262"/>
      <c r="MDN285" s="262"/>
      <c r="MDO285" s="262"/>
      <c r="MDP285" s="262"/>
      <c r="MDQ285" s="262"/>
      <c r="MDR285" s="262"/>
      <c r="MDS285" s="262"/>
      <c r="MDT285" s="262"/>
      <c r="MDU285" s="262"/>
      <c r="MDV285" s="262"/>
      <c r="MDW285" s="262"/>
      <c r="MDX285" s="262"/>
      <c r="MDY285" s="262"/>
      <c r="MDZ285" s="262"/>
      <c r="MEA285" s="262"/>
      <c r="MEB285" s="262"/>
      <c r="MEC285" s="262"/>
      <c r="MED285" s="262"/>
      <c r="MEE285" s="262"/>
      <c r="MEF285" s="262"/>
      <c r="MEG285" s="262"/>
      <c r="MEH285" s="262"/>
      <c r="MEI285" s="262"/>
      <c r="MEJ285" s="262"/>
      <c r="MEK285" s="262"/>
      <c r="MEL285" s="262"/>
      <c r="MEM285" s="262"/>
      <c r="MEN285" s="262"/>
      <c r="MEO285" s="262"/>
      <c r="MEP285" s="262"/>
      <c r="MEQ285" s="262"/>
      <c r="MER285" s="262"/>
      <c r="MES285" s="262"/>
      <c r="MET285" s="262"/>
      <c r="MEU285" s="262"/>
      <c r="MEV285" s="262"/>
      <c r="MEW285" s="262"/>
      <c r="MEX285" s="262"/>
      <c r="MEY285" s="262"/>
      <c r="MEZ285" s="262"/>
      <c r="MFA285" s="262"/>
      <c r="MFB285" s="262"/>
      <c r="MFC285" s="262"/>
      <c r="MFD285" s="262"/>
      <c r="MFE285" s="262"/>
      <c r="MFF285" s="262"/>
      <c r="MFG285" s="262"/>
      <c r="MFH285" s="262"/>
      <c r="MFI285" s="262"/>
      <c r="MFJ285" s="262"/>
      <c r="MFK285" s="262"/>
      <c r="MFL285" s="262"/>
      <c r="MFM285" s="262"/>
      <c r="MFN285" s="262"/>
      <c r="MFO285" s="262"/>
      <c r="MFP285" s="262"/>
      <c r="MFQ285" s="262"/>
      <c r="MFR285" s="262"/>
      <c r="MFS285" s="262"/>
      <c r="MFT285" s="262"/>
      <c r="MFU285" s="262"/>
      <c r="MFV285" s="262"/>
      <c r="MFW285" s="262"/>
      <c r="MFX285" s="262"/>
      <c r="MFY285" s="262"/>
      <c r="MFZ285" s="262"/>
      <c r="MGA285" s="262"/>
      <c r="MGB285" s="262"/>
      <c r="MGC285" s="262"/>
      <c r="MGD285" s="262"/>
      <c r="MGE285" s="262"/>
      <c r="MGF285" s="262"/>
      <c r="MGG285" s="262"/>
      <c r="MGH285" s="262"/>
      <c r="MGI285" s="262"/>
      <c r="MGJ285" s="262"/>
      <c r="MGK285" s="262"/>
      <c r="MGL285" s="262"/>
      <c r="MGM285" s="262"/>
      <c r="MGN285" s="262"/>
      <c r="MGO285" s="262"/>
      <c r="MGP285" s="262"/>
      <c r="MGQ285" s="262"/>
      <c r="MGR285" s="262"/>
      <c r="MGS285" s="262"/>
      <c r="MGT285" s="262"/>
      <c r="MGU285" s="262"/>
      <c r="MGV285" s="262"/>
      <c r="MGW285" s="262"/>
      <c r="MGX285" s="262"/>
      <c r="MGY285" s="262"/>
      <c r="MGZ285" s="262"/>
      <c r="MHA285" s="262"/>
      <c r="MHB285" s="262"/>
      <c r="MHC285" s="262"/>
      <c r="MHD285" s="262"/>
      <c r="MHE285" s="262"/>
      <c r="MHF285" s="262"/>
      <c r="MHG285" s="262"/>
      <c r="MHH285" s="262"/>
      <c r="MHI285" s="262"/>
      <c r="MHJ285" s="262"/>
      <c r="MHK285" s="262"/>
      <c r="MHL285" s="262"/>
      <c r="MHM285" s="262"/>
      <c r="MHN285" s="262"/>
      <c r="MHO285" s="262"/>
      <c r="MHP285" s="262"/>
      <c r="MHQ285" s="262"/>
      <c r="MHR285" s="262"/>
      <c r="MHS285" s="262"/>
      <c r="MHT285" s="262"/>
      <c r="MHU285" s="262"/>
      <c r="MHV285" s="262"/>
      <c r="MHW285" s="262"/>
      <c r="MHX285" s="262"/>
      <c r="MHY285" s="262"/>
      <c r="MHZ285" s="262"/>
      <c r="MIA285" s="262"/>
      <c r="MIB285" s="262"/>
      <c r="MIC285" s="262"/>
      <c r="MID285" s="262"/>
      <c r="MIE285" s="262"/>
      <c r="MIF285" s="262"/>
      <c r="MIG285" s="262"/>
      <c r="MIH285" s="262"/>
      <c r="MII285" s="262"/>
      <c r="MIJ285" s="262"/>
      <c r="MIK285" s="262"/>
      <c r="MIL285" s="262"/>
      <c r="MIM285" s="262"/>
      <c r="MIN285" s="262"/>
      <c r="MIO285" s="262"/>
      <c r="MIP285" s="262"/>
      <c r="MIQ285" s="262"/>
      <c r="MIR285" s="262"/>
      <c r="MIS285" s="262"/>
      <c r="MIT285" s="262"/>
      <c r="MIU285" s="262"/>
      <c r="MIV285" s="262"/>
      <c r="MIW285" s="262"/>
      <c r="MIX285" s="262"/>
      <c r="MIY285" s="262"/>
      <c r="MIZ285" s="262"/>
      <c r="MJA285" s="262"/>
      <c r="MJB285" s="262"/>
      <c r="MJC285" s="262"/>
      <c r="MJD285" s="262"/>
      <c r="MJE285" s="262"/>
      <c r="MJF285" s="262"/>
      <c r="MJG285" s="262"/>
      <c r="MJH285" s="262"/>
      <c r="MJI285" s="262"/>
      <c r="MJJ285" s="262"/>
      <c r="MJK285" s="262"/>
      <c r="MJL285" s="262"/>
      <c r="MJM285" s="262"/>
      <c r="MJN285" s="262"/>
      <c r="MJO285" s="262"/>
      <c r="MJP285" s="262"/>
      <c r="MJQ285" s="262"/>
      <c r="MJR285" s="262"/>
      <c r="MJS285" s="262"/>
      <c r="MJT285" s="262"/>
      <c r="MJU285" s="262"/>
      <c r="MJV285" s="262"/>
      <c r="MJW285" s="262"/>
      <c r="MJX285" s="262"/>
      <c r="MJY285" s="262"/>
      <c r="MJZ285" s="262"/>
      <c r="MKA285" s="262"/>
      <c r="MKB285" s="262"/>
      <c r="MKC285" s="262"/>
      <c r="MKD285" s="262"/>
      <c r="MKE285" s="262"/>
      <c r="MKF285" s="262"/>
      <c r="MKG285" s="262"/>
      <c r="MKH285" s="262"/>
      <c r="MKI285" s="262"/>
      <c r="MKJ285" s="262"/>
      <c r="MKK285" s="262"/>
      <c r="MKL285" s="262"/>
      <c r="MKM285" s="262"/>
      <c r="MKN285" s="262"/>
      <c r="MKO285" s="262"/>
      <c r="MKP285" s="262"/>
      <c r="MKQ285" s="262"/>
      <c r="MKR285" s="262"/>
      <c r="MKS285" s="262"/>
      <c r="MKT285" s="262"/>
      <c r="MKU285" s="262"/>
      <c r="MKV285" s="262"/>
      <c r="MKW285" s="262"/>
      <c r="MKX285" s="262"/>
      <c r="MKY285" s="262"/>
      <c r="MKZ285" s="262"/>
      <c r="MLA285" s="262"/>
      <c r="MLB285" s="262"/>
      <c r="MLC285" s="262"/>
      <c r="MLD285" s="262"/>
      <c r="MLE285" s="262"/>
      <c r="MLF285" s="262"/>
      <c r="MLG285" s="262"/>
      <c r="MLH285" s="262"/>
      <c r="MLI285" s="262"/>
      <c r="MLJ285" s="262"/>
      <c r="MLK285" s="262"/>
      <c r="MLL285" s="262"/>
      <c r="MLM285" s="262"/>
      <c r="MLN285" s="262"/>
      <c r="MLO285" s="262"/>
      <c r="MLP285" s="262"/>
      <c r="MLQ285" s="262"/>
      <c r="MLR285" s="262"/>
      <c r="MLS285" s="262"/>
      <c r="MLT285" s="262"/>
      <c r="MLU285" s="262"/>
      <c r="MLV285" s="262"/>
      <c r="MLW285" s="262"/>
      <c r="MLX285" s="262"/>
      <c r="MLY285" s="262"/>
      <c r="MLZ285" s="262"/>
      <c r="MMA285" s="262"/>
      <c r="MMB285" s="262"/>
      <c r="MMC285" s="262"/>
      <c r="MMD285" s="262"/>
      <c r="MME285" s="262"/>
      <c r="MMF285" s="262"/>
      <c r="MMG285" s="262"/>
      <c r="MMH285" s="262"/>
      <c r="MMI285" s="262"/>
      <c r="MMJ285" s="262"/>
      <c r="MMK285" s="262"/>
      <c r="MML285" s="262"/>
      <c r="MMM285" s="262"/>
      <c r="MMN285" s="262"/>
      <c r="MMO285" s="262"/>
      <c r="MMP285" s="262"/>
      <c r="MMQ285" s="262"/>
      <c r="MMR285" s="262"/>
      <c r="MMS285" s="262"/>
      <c r="MMT285" s="262"/>
      <c r="MMU285" s="262"/>
      <c r="MMV285" s="262"/>
      <c r="MMW285" s="262"/>
      <c r="MMX285" s="262"/>
      <c r="MMY285" s="262"/>
      <c r="MMZ285" s="262"/>
      <c r="MNA285" s="262"/>
      <c r="MNB285" s="262"/>
      <c r="MNC285" s="262"/>
      <c r="MND285" s="262"/>
      <c r="MNE285" s="262"/>
      <c r="MNF285" s="262"/>
      <c r="MNG285" s="262"/>
      <c r="MNH285" s="262"/>
      <c r="MNI285" s="262"/>
      <c r="MNJ285" s="262"/>
      <c r="MNK285" s="262"/>
      <c r="MNL285" s="262"/>
      <c r="MNM285" s="262"/>
      <c r="MNN285" s="262"/>
      <c r="MNO285" s="262"/>
      <c r="MNP285" s="262"/>
      <c r="MNQ285" s="262"/>
      <c r="MNR285" s="262"/>
      <c r="MNS285" s="262"/>
      <c r="MNT285" s="262"/>
      <c r="MNU285" s="262"/>
      <c r="MNV285" s="262"/>
      <c r="MNW285" s="262"/>
      <c r="MNX285" s="262"/>
      <c r="MNY285" s="262"/>
      <c r="MNZ285" s="262"/>
      <c r="MOA285" s="262"/>
      <c r="MOB285" s="262"/>
      <c r="MOC285" s="262"/>
      <c r="MOD285" s="262"/>
      <c r="MOE285" s="262"/>
      <c r="MOF285" s="262"/>
      <c r="MOG285" s="262"/>
      <c r="MOH285" s="262"/>
      <c r="MOI285" s="262"/>
      <c r="MOJ285" s="262"/>
      <c r="MOK285" s="262"/>
      <c r="MOL285" s="262"/>
      <c r="MOM285" s="262"/>
      <c r="MON285" s="262"/>
      <c r="MOO285" s="262"/>
      <c r="MOP285" s="262"/>
      <c r="MOQ285" s="262"/>
      <c r="MOR285" s="262"/>
      <c r="MOS285" s="262"/>
      <c r="MOT285" s="262"/>
      <c r="MOU285" s="262"/>
      <c r="MOV285" s="262"/>
      <c r="MOW285" s="262"/>
      <c r="MOX285" s="262"/>
      <c r="MOY285" s="262"/>
      <c r="MOZ285" s="262"/>
      <c r="MPA285" s="262"/>
      <c r="MPB285" s="262"/>
      <c r="MPC285" s="262"/>
      <c r="MPD285" s="262"/>
      <c r="MPE285" s="262"/>
      <c r="MPF285" s="262"/>
      <c r="MPG285" s="262"/>
      <c r="MPH285" s="262"/>
      <c r="MPI285" s="262"/>
      <c r="MPJ285" s="262"/>
      <c r="MPK285" s="262"/>
      <c r="MPL285" s="262"/>
      <c r="MPM285" s="262"/>
      <c r="MPN285" s="262"/>
      <c r="MPO285" s="262"/>
      <c r="MPP285" s="262"/>
      <c r="MPQ285" s="262"/>
      <c r="MPR285" s="262"/>
      <c r="MPS285" s="262"/>
      <c r="MPT285" s="262"/>
      <c r="MPU285" s="262"/>
      <c r="MPV285" s="262"/>
      <c r="MPW285" s="262"/>
      <c r="MPX285" s="262"/>
      <c r="MPY285" s="262"/>
      <c r="MPZ285" s="262"/>
      <c r="MQA285" s="262"/>
      <c r="MQB285" s="262"/>
      <c r="MQC285" s="262"/>
      <c r="MQD285" s="262"/>
      <c r="MQE285" s="262"/>
      <c r="MQF285" s="262"/>
      <c r="MQG285" s="262"/>
      <c r="MQH285" s="262"/>
      <c r="MQI285" s="262"/>
      <c r="MQJ285" s="262"/>
      <c r="MQK285" s="262"/>
      <c r="MQL285" s="262"/>
      <c r="MQM285" s="262"/>
      <c r="MQN285" s="262"/>
      <c r="MQO285" s="262"/>
      <c r="MQP285" s="262"/>
      <c r="MQQ285" s="262"/>
      <c r="MQR285" s="262"/>
      <c r="MQS285" s="262"/>
      <c r="MQT285" s="262"/>
      <c r="MQU285" s="262"/>
      <c r="MQV285" s="262"/>
      <c r="MQW285" s="262"/>
      <c r="MQX285" s="262"/>
      <c r="MQY285" s="262"/>
      <c r="MQZ285" s="262"/>
      <c r="MRA285" s="262"/>
      <c r="MRB285" s="262"/>
      <c r="MRC285" s="262"/>
      <c r="MRD285" s="262"/>
      <c r="MRE285" s="262"/>
      <c r="MRF285" s="262"/>
      <c r="MRG285" s="262"/>
      <c r="MRH285" s="262"/>
      <c r="MRI285" s="262"/>
      <c r="MRJ285" s="262"/>
      <c r="MRK285" s="262"/>
      <c r="MRL285" s="262"/>
      <c r="MRM285" s="262"/>
      <c r="MRN285" s="262"/>
      <c r="MRO285" s="262"/>
      <c r="MRP285" s="262"/>
      <c r="MRQ285" s="262"/>
      <c r="MRR285" s="262"/>
      <c r="MRS285" s="262"/>
      <c r="MRT285" s="262"/>
      <c r="MRU285" s="262"/>
      <c r="MRV285" s="262"/>
      <c r="MRW285" s="262"/>
      <c r="MRX285" s="262"/>
      <c r="MRY285" s="262"/>
      <c r="MRZ285" s="262"/>
      <c r="MSA285" s="262"/>
      <c r="MSB285" s="262"/>
      <c r="MSC285" s="262"/>
      <c r="MSD285" s="262"/>
      <c r="MSE285" s="262"/>
      <c r="MSF285" s="262"/>
      <c r="MSG285" s="262"/>
      <c r="MSH285" s="262"/>
      <c r="MSI285" s="262"/>
      <c r="MSJ285" s="262"/>
      <c r="MSK285" s="262"/>
      <c r="MSL285" s="262"/>
      <c r="MSM285" s="262"/>
      <c r="MSN285" s="262"/>
      <c r="MSO285" s="262"/>
      <c r="MSP285" s="262"/>
      <c r="MSQ285" s="262"/>
      <c r="MSR285" s="262"/>
      <c r="MSS285" s="262"/>
      <c r="MST285" s="262"/>
      <c r="MSU285" s="262"/>
      <c r="MSV285" s="262"/>
      <c r="MSW285" s="262"/>
      <c r="MSX285" s="262"/>
      <c r="MSY285" s="262"/>
      <c r="MSZ285" s="262"/>
      <c r="MTA285" s="262"/>
      <c r="MTB285" s="262"/>
      <c r="MTC285" s="262"/>
      <c r="MTD285" s="262"/>
      <c r="MTE285" s="262"/>
      <c r="MTF285" s="262"/>
      <c r="MTG285" s="262"/>
      <c r="MTH285" s="262"/>
      <c r="MTI285" s="262"/>
      <c r="MTJ285" s="262"/>
      <c r="MTK285" s="262"/>
      <c r="MTL285" s="262"/>
      <c r="MTM285" s="262"/>
      <c r="MTN285" s="262"/>
      <c r="MTO285" s="262"/>
      <c r="MTP285" s="262"/>
      <c r="MTQ285" s="262"/>
      <c r="MTR285" s="262"/>
      <c r="MTS285" s="262"/>
      <c r="MTT285" s="262"/>
      <c r="MTU285" s="262"/>
      <c r="MTV285" s="262"/>
      <c r="MTW285" s="262"/>
      <c r="MTX285" s="262"/>
      <c r="MTY285" s="262"/>
      <c r="MTZ285" s="262"/>
      <c r="MUA285" s="262"/>
      <c r="MUB285" s="262"/>
      <c r="MUC285" s="262"/>
      <c r="MUD285" s="262"/>
      <c r="MUE285" s="262"/>
      <c r="MUF285" s="262"/>
      <c r="MUG285" s="262"/>
      <c r="MUH285" s="262"/>
      <c r="MUI285" s="262"/>
      <c r="MUJ285" s="262"/>
      <c r="MUK285" s="262"/>
      <c r="MUL285" s="262"/>
      <c r="MUM285" s="262"/>
      <c r="MUN285" s="262"/>
      <c r="MUO285" s="262"/>
      <c r="MUP285" s="262"/>
      <c r="MUQ285" s="262"/>
      <c r="MUR285" s="262"/>
      <c r="MUS285" s="262"/>
      <c r="MUT285" s="262"/>
      <c r="MUU285" s="262"/>
      <c r="MUV285" s="262"/>
      <c r="MUW285" s="262"/>
      <c r="MUX285" s="262"/>
      <c r="MUY285" s="262"/>
      <c r="MUZ285" s="262"/>
      <c r="MVA285" s="262"/>
      <c r="MVB285" s="262"/>
      <c r="MVC285" s="262"/>
      <c r="MVD285" s="262"/>
      <c r="MVE285" s="262"/>
      <c r="MVF285" s="262"/>
      <c r="MVG285" s="262"/>
      <c r="MVH285" s="262"/>
      <c r="MVI285" s="262"/>
      <c r="MVJ285" s="262"/>
      <c r="MVK285" s="262"/>
      <c r="MVL285" s="262"/>
      <c r="MVM285" s="262"/>
      <c r="MVN285" s="262"/>
      <c r="MVO285" s="262"/>
      <c r="MVP285" s="262"/>
      <c r="MVQ285" s="262"/>
      <c r="MVR285" s="262"/>
      <c r="MVS285" s="262"/>
      <c r="MVT285" s="262"/>
      <c r="MVU285" s="262"/>
      <c r="MVV285" s="262"/>
      <c r="MVW285" s="262"/>
      <c r="MVX285" s="262"/>
      <c r="MVY285" s="262"/>
      <c r="MVZ285" s="262"/>
      <c r="MWA285" s="262"/>
      <c r="MWB285" s="262"/>
      <c r="MWC285" s="262"/>
      <c r="MWD285" s="262"/>
      <c r="MWE285" s="262"/>
      <c r="MWF285" s="262"/>
      <c r="MWG285" s="262"/>
      <c r="MWH285" s="262"/>
      <c r="MWI285" s="262"/>
      <c r="MWJ285" s="262"/>
      <c r="MWK285" s="262"/>
      <c r="MWL285" s="262"/>
      <c r="MWM285" s="262"/>
      <c r="MWN285" s="262"/>
      <c r="MWO285" s="262"/>
      <c r="MWP285" s="262"/>
      <c r="MWQ285" s="262"/>
      <c r="MWR285" s="262"/>
      <c r="MWS285" s="262"/>
      <c r="MWT285" s="262"/>
      <c r="MWU285" s="262"/>
      <c r="MWV285" s="262"/>
      <c r="MWW285" s="262"/>
      <c r="MWX285" s="262"/>
      <c r="MWY285" s="262"/>
      <c r="MWZ285" s="262"/>
      <c r="MXA285" s="262"/>
      <c r="MXB285" s="262"/>
      <c r="MXC285" s="262"/>
      <c r="MXD285" s="262"/>
      <c r="MXE285" s="262"/>
      <c r="MXF285" s="262"/>
      <c r="MXG285" s="262"/>
      <c r="MXH285" s="262"/>
      <c r="MXI285" s="262"/>
      <c r="MXJ285" s="262"/>
      <c r="MXK285" s="262"/>
      <c r="MXL285" s="262"/>
      <c r="MXM285" s="262"/>
      <c r="MXN285" s="262"/>
      <c r="MXO285" s="262"/>
      <c r="MXP285" s="262"/>
      <c r="MXQ285" s="262"/>
      <c r="MXR285" s="262"/>
      <c r="MXS285" s="262"/>
      <c r="MXT285" s="262"/>
      <c r="MXU285" s="262"/>
      <c r="MXV285" s="262"/>
      <c r="MXW285" s="262"/>
      <c r="MXX285" s="262"/>
      <c r="MXY285" s="262"/>
      <c r="MXZ285" s="262"/>
      <c r="MYA285" s="262"/>
      <c r="MYB285" s="262"/>
      <c r="MYC285" s="262"/>
      <c r="MYD285" s="262"/>
      <c r="MYE285" s="262"/>
      <c r="MYF285" s="262"/>
      <c r="MYG285" s="262"/>
      <c r="MYH285" s="262"/>
      <c r="MYI285" s="262"/>
      <c r="MYJ285" s="262"/>
      <c r="MYK285" s="262"/>
      <c r="MYL285" s="262"/>
      <c r="MYM285" s="262"/>
      <c r="MYN285" s="262"/>
      <c r="MYO285" s="262"/>
      <c r="MYP285" s="262"/>
      <c r="MYQ285" s="262"/>
      <c r="MYR285" s="262"/>
      <c r="MYS285" s="262"/>
      <c r="MYT285" s="262"/>
      <c r="MYU285" s="262"/>
      <c r="MYV285" s="262"/>
      <c r="MYW285" s="262"/>
      <c r="MYX285" s="262"/>
      <c r="MYY285" s="262"/>
      <c r="MYZ285" s="262"/>
      <c r="MZA285" s="262"/>
      <c r="MZB285" s="262"/>
      <c r="MZC285" s="262"/>
      <c r="MZD285" s="262"/>
      <c r="MZE285" s="262"/>
      <c r="MZF285" s="262"/>
      <c r="MZG285" s="262"/>
      <c r="MZH285" s="262"/>
      <c r="MZI285" s="262"/>
      <c r="MZJ285" s="262"/>
      <c r="MZK285" s="262"/>
      <c r="MZL285" s="262"/>
      <c r="MZM285" s="262"/>
      <c r="MZN285" s="262"/>
      <c r="MZO285" s="262"/>
      <c r="MZP285" s="262"/>
      <c r="MZQ285" s="262"/>
      <c r="MZR285" s="262"/>
      <c r="MZS285" s="262"/>
      <c r="MZT285" s="262"/>
      <c r="MZU285" s="262"/>
      <c r="MZV285" s="262"/>
      <c r="MZW285" s="262"/>
      <c r="MZX285" s="262"/>
      <c r="MZY285" s="262"/>
      <c r="MZZ285" s="262"/>
      <c r="NAA285" s="262"/>
      <c r="NAB285" s="262"/>
      <c r="NAC285" s="262"/>
      <c r="NAD285" s="262"/>
      <c r="NAE285" s="262"/>
      <c r="NAF285" s="262"/>
      <c r="NAG285" s="262"/>
      <c r="NAH285" s="262"/>
      <c r="NAI285" s="262"/>
      <c r="NAJ285" s="262"/>
      <c r="NAK285" s="262"/>
      <c r="NAL285" s="262"/>
      <c r="NAM285" s="262"/>
      <c r="NAN285" s="262"/>
      <c r="NAO285" s="262"/>
      <c r="NAP285" s="262"/>
      <c r="NAQ285" s="262"/>
      <c r="NAR285" s="262"/>
      <c r="NAS285" s="262"/>
      <c r="NAT285" s="262"/>
      <c r="NAU285" s="262"/>
      <c r="NAV285" s="262"/>
      <c r="NAW285" s="262"/>
      <c r="NAX285" s="262"/>
      <c r="NAY285" s="262"/>
      <c r="NAZ285" s="262"/>
      <c r="NBA285" s="262"/>
      <c r="NBB285" s="262"/>
      <c r="NBC285" s="262"/>
      <c r="NBD285" s="262"/>
      <c r="NBE285" s="262"/>
      <c r="NBF285" s="262"/>
      <c r="NBG285" s="262"/>
      <c r="NBH285" s="262"/>
      <c r="NBI285" s="262"/>
      <c r="NBJ285" s="262"/>
      <c r="NBK285" s="262"/>
      <c r="NBL285" s="262"/>
      <c r="NBM285" s="262"/>
      <c r="NBN285" s="262"/>
      <c r="NBO285" s="262"/>
      <c r="NBP285" s="262"/>
      <c r="NBQ285" s="262"/>
      <c r="NBR285" s="262"/>
      <c r="NBS285" s="262"/>
      <c r="NBT285" s="262"/>
      <c r="NBU285" s="262"/>
      <c r="NBV285" s="262"/>
      <c r="NBW285" s="262"/>
      <c r="NBX285" s="262"/>
      <c r="NBY285" s="262"/>
      <c r="NBZ285" s="262"/>
      <c r="NCA285" s="262"/>
      <c r="NCB285" s="262"/>
      <c r="NCC285" s="262"/>
      <c r="NCD285" s="262"/>
      <c r="NCE285" s="262"/>
      <c r="NCF285" s="262"/>
      <c r="NCG285" s="262"/>
      <c r="NCH285" s="262"/>
      <c r="NCI285" s="262"/>
      <c r="NCJ285" s="262"/>
      <c r="NCK285" s="262"/>
      <c r="NCL285" s="262"/>
      <c r="NCM285" s="262"/>
      <c r="NCN285" s="262"/>
      <c r="NCO285" s="262"/>
      <c r="NCP285" s="262"/>
      <c r="NCQ285" s="262"/>
      <c r="NCR285" s="262"/>
      <c r="NCS285" s="262"/>
      <c r="NCT285" s="262"/>
      <c r="NCU285" s="262"/>
      <c r="NCV285" s="262"/>
      <c r="NCW285" s="262"/>
      <c r="NCX285" s="262"/>
      <c r="NCY285" s="262"/>
      <c r="NCZ285" s="262"/>
      <c r="NDA285" s="262"/>
      <c r="NDB285" s="262"/>
      <c r="NDC285" s="262"/>
      <c r="NDD285" s="262"/>
      <c r="NDE285" s="262"/>
      <c r="NDF285" s="262"/>
      <c r="NDG285" s="262"/>
      <c r="NDH285" s="262"/>
      <c r="NDI285" s="262"/>
      <c r="NDJ285" s="262"/>
      <c r="NDK285" s="262"/>
      <c r="NDL285" s="262"/>
      <c r="NDM285" s="262"/>
      <c r="NDN285" s="262"/>
      <c r="NDO285" s="262"/>
      <c r="NDP285" s="262"/>
      <c r="NDQ285" s="262"/>
      <c r="NDR285" s="262"/>
      <c r="NDS285" s="262"/>
      <c r="NDT285" s="262"/>
      <c r="NDU285" s="262"/>
      <c r="NDV285" s="262"/>
      <c r="NDW285" s="262"/>
      <c r="NDX285" s="262"/>
      <c r="NDY285" s="262"/>
      <c r="NDZ285" s="262"/>
      <c r="NEA285" s="262"/>
      <c r="NEB285" s="262"/>
      <c r="NEC285" s="262"/>
      <c r="NED285" s="262"/>
      <c r="NEE285" s="262"/>
      <c r="NEF285" s="262"/>
      <c r="NEG285" s="262"/>
      <c r="NEH285" s="262"/>
      <c r="NEI285" s="262"/>
      <c r="NEJ285" s="262"/>
      <c r="NEK285" s="262"/>
      <c r="NEL285" s="262"/>
      <c r="NEM285" s="262"/>
      <c r="NEN285" s="262"/>
      <c r="NEO285" s="262"/>
      <c r="NEP285" s="262"/>
      <c r="NEQ285" s="262"/>
      <c r="NER285" s="262"/>
      <c r="NES285" s="262"/>
      <c r="NET285" s="262"/>
      <c r="NEU285" s="262"/>
      <c r="NEV285" s="262"/>
      <c r="NEW285" s="262"/>
      <c r="NEX285" s="262"/>
      <c r="NEY285" s="262"/>
      <c r="NEZ285" s="262"/>
      <c r="NFA285" s="262"/>
      <c r="NFB285" s="262"/>
      <c r="NFC285" s="262"/>
      <c r="NFD285" s="262"/>
      <c r="NFE285" s="262"/>
      <c r="NFF285" s="262"/>
      <c r="NFG285" s="262"/>
      <c r="NFH285" s="262"/>
      <c r="NFI285" s="262"/>
      <c r="NFJ285" s="262"/>
      <c r="NFK285" s="262"/>
      <c r="NFL285" s="262"/>
      <c r="NFM285" s="262"/>
      <c r="NFN285" s="262"/>
      <c r="NFO285" s="262"/>
      <c r="NFP285" s="262"/>
      <c r="NFQ285" s="262"/>
      <c r="NFR285" s="262"/>
      <c r="NFS285" s="262"/>
      <c r="NFT285" s="262"/>
      <c r="NFU285" s="262"/>
      <c r="NFV285" s="262"/>
      <c r="NFW285" s="262"/>
      <c r="NFX285" s="262"/>
      <c r="NFY285" s="262"/>
      <c r="NFZ285" s="262"/>
      <c r="NGA285" s="262"/>
      <c r="NGB285" s="262"/>
      <c r="NGC285" s="262"/>
      <c r="NGD285" s="262"/>
      <c r="NGE285" s="262"/>
      <c r="NGF285" s="262"/>
      <c r="NGG285" s="262"/>
      <c r="NGH285" s="262"/>
      <c r="NGI285" s="262"/>
      <c r="NGJ285" s="262"/>
      <c r="NGK285" s="262"/>
      <c r="NGL285" s="262"/>
      <c r="NGM285" s="262"/>
      <c r="NGN285" s="262"/>
      <c r="NGO285" s="262"/>
      <c r="NGP285" s="262"/>
      <c r="NGQ285" s="262"/>
      <c r="NGR285" s="262"/>
      <c r="NGS285" s="262"/>
      <c r="NGT285" s="262"/>
      <c r="NGU285" s="262"/>
      <c r="NGV285" s="262"/>
      <c r="NGW285" s="262"/>
      <c r="NGX285" s="262"/>
      <c r="NGY285" s="262"/>
      <c r="NGZ285" s="262"/>
      <c r="NHA285" s="262"/>
      <c r="NHB285" s="262"/>
      <c r="NHC285" s="262"/>
      <c r="NHD285" s="262"/>
      <c r="NHE285" s="262"/>
      <c r="NHF285" s="262"/>
      <c r="NHG285" s="262"/>
      <c r="NHH285" s="262"/>
      <c r="NHI285" s="262"/>
      <c r="NHJ285" s="262"/>
      <c r="NHK285" s="262"/>
      <c r="NHL285" s="262"/>
      <c r="NHM285" s="262"/>
      <c r="NHN285" s="262"/>
      <c r="NHO285" s="262"/>
      <c r="NHP285" s="262"/>
      <c r="NHQ285" s="262"/>
      <c r="NHR285" s="262"/>
      <c r="NHS285" s="262"/>
      <c r="NHT285" s="262"/>
      <c r="NHU285" s="262"/>
      <c r="NHV285" s="262"/>
      <c r="NHW285" s="262"/>
      <c r="NHX285" s="262"/>
      <c r="NHY285" s="262"/>
      <c r="NHZ285" s="262"/>
      <c r="NIA285" s="262"/>
      <c r="NIB285" s="262"/>
      <c r="NIC285" s="262"/>
      <c r="NID285" s="262"/>
      <c r="NIE285" s="262"/>
      <c r="NIF285" s="262"/>
      <c r="NIG285" s="262"/>
      <c r="NIH285" s="262"/>
      <c r="NII285" s="262"/>
      <c r="NIJ285" s="262"/>
      <c r="NIK285" s="262"/>
      <c r="NIL285" s="262"/>
      <c r="NIM285" s="262"/>
      <c r="NIN285" s="262"/>
      <c r="NIO285" s="262"/>
      <c r="NIP285" s="262"/>
      <c r="NIQ285" s="262"/>
      <c r="NIR285" s="262"/>
      <c r="NIS285" s="262"/>
      <c r="NIT285" s="262"/>
      <c r="NIU285" s="262"/>
      <c r="NIV285" s="262"/>
      <c r="NIW285" s="262"/>
      <c r="NIX285" s="262"/>
      <c r="NIY285" s="262"/>
      <c r="NIZ285" s="262"/>
      <c r="NJA285" s="262"/>
      <c r="NJB285" s="262"/>
      <c r="NJC285" s="262"/>
      <c r="NJD285" s="262"/>
      <c r="NJE285" s="262"/>
      <c r="NJF285" s="262"/>
      <c r="NJG285" s="262"/>
      <c r="NJH285" s="262"/>
      <c r="NJI285" s="262"/>
      <c r="NJJ285" s="262"/>
      <c r="NJK285" s="262"/>
      <c r="NJL285" s="262"/>
      <c r="NJM285" s="262"/>
      <c r="NJN285" s="262"/>
      <c r="NJO285" s="262"/>
      <c r="NJP285" s="262"/>
      <c r="NJQ285" s="262"/>
      <c r="NJR285" s="262"/>
      <c r="NJS285" s="262"/>
      <c r="NJT285" s="262"/>
      <c r="NJU285" s="262"/>
      <c r="NJV285" s="262"/>
      <c r="NJW285" s="262"/>
      <c r="NJX285" s="262"/>
      <c r="NJY285" s="262"/>
      <c r="NJZ285" s="262"/>
      <c r="NKA285" s="262"/>
      <c r="NKB285" s="262"/>
      <c r="NKC285" s="262"/>
      <c r="NKD285" s="262"/>
      <c r="NKE285" s="262"/>
      <c r="NKF285" s="262"/>
      <c r="NKG285" s="262"/>
      <c r="NKH285" s="262"/>
      <c r="NKI285" s="262"/>
      <c r="NKJ285" s="262"/>
      <c r="NKK285" s="262"/>
      <c r="NKL285" s="262"/>
      <c r="NKM285" s="262"/>
      <c r="NKN285" s="262"/>
      <c r="NKO285" s="262"/>
      <c r="NKP285" s="262"/>
      <c r="NKQ285" s="262"/>
      <c r="NKR285" s="262"/>
      <c r="NKS285" s="262"/>
      <c r="NKT285" s="262"/>
      <c r="NKU285" s="262"/>
      <c r="NKV285" s="262"/>
      <c r="NKW285" s="262"/>
      <c r="NKX285" s="262"/>
      <c r="NKY285" s="262"/>
      <c r="NKZ285" s="262"/>
      <c r="NLA285" s="262"/>
      <c r="NLB285" s="262"/>
      <c r="NLC285" s="262"/>
      <c r="NLD285" s="262"/>
      <c r="NLE285" s="262"/>
      <c r="NLF285" s="262"/>
      <c r="NLG285" s="262"/>
      <c r="NLH285" s="262"/>
      <c r="NLI285" s="262"/>
      <c r="NLJ285" s="262"/>
      <c r="NLK285" s="262"/>
      <c r="NLL285" s="262"/>
      <c r="NLM285" s="262"/>
      <c r="NLN285" s="262"/>
      <c r="NLO285" s="262"/>
      <c r="NLP285" s="262"/>
      <c r="NLQ285" s="262"/>
      <c r="NLR285" s="262"/>
      <c r="NLS285" s="262"/>
      <c r="NLT285" s="262"/>
      <c r="NLU285" s="262"/>
      <c r="NLV285" s="262"/>
      <c r="NLW285" s="262"/>
      <c r="NLX285" s="262"/>
      <c r="NLY285" s="262"/>
      <c r="NLZ285" s="262"/>
      <c r="NMA285" s="262"/>
      <c r="NMB285" s="262"/>
      <c r="NMC285" s="262"/>
      <c r="NMD285" s="262"/>
      <c r="NME285" s="262"/>
      <c r="NMF285" s="262"/>
      <c r="NMG285" s="262"/>
      <c r="NMH285" s="262"/>
      <c r="NMI285" s="262"/>
      <c r="NMJ285" s="262"/>
      <c r="NMK285" s="262"/>
      <c r="NML285" s="262"/>
      <c r="NMM285" s="262"/>
      <c r="NMN285" s="262"/>
      <c r="NMO285" s="262"/>
      <c r="NMP285" s="262"/>
      <c r="NMQ285" s="262"/>
      <c r="NMR285" s="262"/>
      <c r="NMS285" s="262"/>
      <c r="NMT285" s="262"/>
      <c r="NMU285" s="262"/>
      <c r="NMV285" s="262"/>
      <c r="NMW285" s="262"/>
      <c r="NMX285" s="262"/>
      <c r="NMY285" s="262"/>
      <c r="NMZ285" s="262"/>
      <c r="NNA285" s="262"/>
      <c r="NNB285" s="262"/>
      <c r="NNC285" s="262"/>
      <c r="NND285" s="262"/>
      <c r="NNE285" s="262"/>
      <c r="NNF285" s="262"/>
      <c r="NNG285" s="262"/>
      <c r="NNH285" s="262"/>
      <c r="NNI285" s="262"/>
      <c r="NNJ285" s="262"/>
      <c r="NNK285" s="262"/>
      <c r="NNL285" s="262"/>
      <c r="NNM285" s="262"/>
      <c r="NNN285" s="262"/>
      <c r="NNO285" s="262"/>
      <c r="NNP285" s="262"/>
      <c r="NNQ285" s="262"/>
      <c r="NNR285" s="262"/>
      <c r="NNS285" s="262"/>
      <c r="NNT285" s="262"/>
      <c r="NNU285" s="262"/>
      <c r="NNV285" s="262"/>
      <c r="NNW285" s="262"/>
      <c r="NNX285" s="262"/>
      <c r="NNY285" s="262"/>
      <c r="NNZ285" s="262"/>
      <c r="NOA285" s="262"/>
      <c r="NOB285" s="262"/>
      <c r="NOC285" s="262"/>
      <c r="NOD285" s="262"/>
      <c r="NOE285" s="262"/>
      <c r="NOF285" s="262"/>
      <c r="NOG285" s="262"/>
      <c r="NOH285" s="262"/>
      <c r="NOI285" s="262"/>
      <c r="NOJ285" s="262"/>
      <c r="NOK285" s="262"/>
      <c r="NOL285" s="262"/>
      <c r="NOM285" s="262"/>
      <c r="NON285" s="262"/>
      <c r="NOO285" s="262"/>
      <c r="NOP285" s="262"/>
      <c r="NOQ285" s="262"/>
      <c r="NOR285" s="262"/>
      <c r="NOS285" s="262"/>
      <c r="NOT285" s="262"/>
      <c r="NOU285" s="262"/>
      <c r="NOV285" s="262"/>
      <c r="NOW285" s="262"/>
      <c r="NOX285" s="262"/>
      <c r="NOY285" s="262"/>
      <c r="NOZ285" s="262"/>
      <c r="NPA285" s="262"/>
      <c r="NPB285" s="262"/>
      <c r="NPC285" s="262"/>
      <c r="NPD285" s="262"/>
      <c r="NPE285" s="262"/>
      <c r="NPF285" s="262"/>
      <c r="NPG285" s="262"/>
      <c r="NPH285" s="262"/>
      <c r="NPI285" s="262"/>
      <c r="NPJ285" s="262"/>
      <c r="NPK285" s="262"/>
      <c r="NPL285" s="262"/>
      <c r="NPM285" s="262"/>
      <c r="NPN285" s="262"/>
      <c r="NPO285" s="262"/>
      <c r="NPP285" s="262"/>
      <c r="NPQ285" s="262"/>
      <c r="NPR285" s="262"/>
      <c r="NPS285" s="262"/>
      <c r="NPT285" s="262"/>
      <c r="NPU285" s="262"/>
      <c r="NPV285" s="262"/>
      <c r="NPW285" s="262"/>
      <c r="NPX285" s="262"/>
      <c r="NPY285" s="262"/>
      <c r="NPZ285" s="262"/>
      <c r="NQA285" s="262"/>
      <c r="NQB285" s="262"/>
      <c r="NQC285" s="262"/>
      <c r="NQD285" s="262"/>
      <c r="NQE285" s="262"/>
      <c r="NQF285" s="262"/>
      <c r="NQG285" s="262"/>
      <c r="NQH285" s="262"/>
      <c r="NQI285" s="262"/>
      <c r="NQJ285" s="262"/>
      <c r="NQK285" s="262"/>
      <c r="NQL285" s="262"/>
      <c r="NQM285" s="262"/>
      <c r="NQN285" s="262"/>
      <c r="NQO285" s="262"/>
      <c r="NQP285" s="262"/>
      <c r="NQQ285" s="262"/>
      <c r="NQR285" s="262"/>
      <c r="NQS285" s="262"/>
      <c r="NQT285" s="262"/>
      <c r="NQU285" s="262"/>
      <c r="NQV285" s="262"/>
      <c r="NQW285" s="262"/>
      <c r="NQX285" s="262"/>
      <c r="NQY285" s="262"/>
      <c r="NQZ285" s="262"/>
      <c r="NRA285" s="262"/>
      <c r="NRB285" s="262"/>
      <c r="NRC285" s="262"/>
      <c r="NRD285" s="262"/>
      <c r="NRE285" s="262"/>
      <c r="NRF285" s="262"/>
      <c r="NRG285" s="262"/>
      <c r="NRH285" s="262"/>
      <c r="NRI285" s="262"/>
      <c r="NRJ285" s="262"/>
      <c r="NRK285" s="262"/>
      <c r="NRL285" s="262"/>
      <c r="NRM285" s="262"/>
      <c r="NRN285" s="262"/>
      <c r="NRO285" s="262"/>
      <c r="NRP285" s="262"/>
      <c r="NRQ285" s="262"/>
      <c r="NRR285" s="262"/>
      <c r="NRS285" s="262"/>
      <c r="NRT285" s="262"/>
      <c r="NRU285" s="262"/>
      <c r="NRV285" s="262"/>
      <c r="NRW285" s="262"/>
      <c r="NRX285" s="262"/>
      <c r="NRY285" s="262"/>
      <c r="NRZ285" s="262"/>
      <c r="NSA285" s="262"/>
      <c r="NSB285" s="262"/>
      <c r="NSC285" s="262"/>
      <c r="NSD285" s="262"/>
      <c r="NSE285" s="262"/>
      <c r="NSF285" s="262"/>
      <c r="NSG285" s="262"/>
      <c r="NSH285" s="262"/>
      <c r="NSI285" s="262"/>
      <c r="NSJ285" s="262"/>
      <c r="NSK285" s="262"/>
      <c r="NSL285" s="262"/>
      <c r="NSM285" s="262"/>
      <c r="NSN285" s="262"/>
      <c r="NSO285" s="262"/>
      <c r="NSP285" s="262"/>
      <c r="NSQ285" s="262"/>
      <c r="NSR285" s="262"/>
      <c r="NSS285" s="262"/>
      <c r="NST285" s="262"/>
      <c r="NSU285" s="262"/>
      <c r="NSV285" s="262"/>
      <c r="NSW285" s="262"/>
      <c r="NSX285" s="262"/>
      <c r="NSY285" s="262"/>
      <c r="NSZ285" s="262"/>
      <c r="NTA285" s="262"/>
      <c r="NTB285" s="262"/>
      <c r="NTC285" s="262"/>
      <c r="NTD285" s="262"/>
      <c r="NTE285" s="262"/>
      <c r="NTF285" s="262"/>
      <c r="NTG285" s="262"/>
      <c r="NTH285" s="262"/>
      <c r="NTI285" s="262"/>
      <c r="NTJ285" s="262"/>
      <c r="NTK285" s="262"/>
      <c r="NTL285" s="262"/>
      <c r="NTM285" s="262"/>
      <c r="NTN285" s="262"/>
      <c r="NTO285" s="262"/>
      <c r="NTP285" s="262"/>
      <c r="NTQ285" s="262"/>
      <c r="NTR285" s="262"/>
      <c r="NTS285" s="262"/>
      <c r="NTT285" s="262"/>
      <c r="NTU285" s="262"/>
      <c r="NTV285" s="262"/>
      <c r="NTW285" s="262"/>
      <c r="NTX285" s="262"/>
      <c r="NTY285" s="262"/>
      <c r="NTZ285" s="262"/>
      <c r="NUA285" s="262"/>
      <c r="NUB285" s="262"/>
      <c r="NUC285" s="262"/>
      <c r="NUD285" s="262"/>
      <c r="NUE285" s="262"/>
      <c r="NUF285" s="262"/>
      <c r="NUG285" s="262"/>
      <c r="NUH285" s="262"/>
      <c r="NUI285" s="262"/>
      <c r="NUJ285" s="262"/>
      <c r="NUK285" s="262"/>
      <c r="NUL285" s="262"/>
      <c r="NUM285" s="262"/>
      <c r="NUN285" s="262"/>
      <c r="NUO285" s="262"/>
      <c r="NUP285" s="262"/>
      <c r="NUQ285" s="262"/>
      <c r="NUR285" s="262"/>
      <c r="NUS285" s="262"/>
      <c r="NUT285" s="262"/>
      <c r="NUU285" s="262"/>
      <c r="NUV285" s="262"/>
      <c r="NUW285" s="262"/>
      <c r="NUX285" s="262"/>
      <c r="NUY285" s="262"/>
      <c r="NUZ285" s="262"/>
      <c r="NVA285" s="262"/>
      <c r="NVB285" s="262"/>
      <c r="NVC285" s="262"/>
      <c r="NVD285" s="262"/>
      <c r="NVE285" s="262"/>
      <c r="NVF285" s="262"/>
      <c r="NVG285" s="262"/>
      <c r="NVH285" s="262"/>
      <c r="NVI285" s="262"/>
      <c r="NVJ285" s="262"/>
      <c r="NVK285" s="262"/>
      <c r="NVL285" s="262"/>
      <c r="NVM285" s="262"/>
      <c r="NVN285" s="262"/>
      <c r="NVO285" s="262"/>
      <c r="NVP285" s="262"/>
      <c r="NVQ285" s="262"/>
      <c r="NVR285" s="262"/>
      <c r="NVS285" s="262"/>
      <c r="NVT285" s="262"/>
      <c r="NVU285" s="262"/>
      <c r="NVV285" s="262"/>
      <c r="NVW285" s="262"/>
      <c r="NVX285" s="262"/>
      <c r="NVY285" s="262"/>
      <c r="NVZ285" s="262"/>
      <c r="NWA285" s="262"/>
      <c r="NWB285" s="262"/>
      <c r="NWC285" s="262"/>
      <c r="NWD285" s="262"/>
      <c r="NWE285" s="262"/>
      <c r="NWF285" s="262"/>
      <c r="NWG285" s="262"/>
      <c r="NWH285" s="262"/>
      <c r="NWI285" s="262"/>
      <c r="NWJ285" s="262"/>
      <c r="NWK285" s="262"/>
      <c r="NWL285" s="262"/>
      <c r="NWM285" s="262"/>
      <c r="NWN285" s="262"/>
      <c r="NWO285" s="262"/>
      <c r="NWP285" s="262"/>
      <c r="NWQ285" s="262"/>
      <c r="NWR285" s="262"/>
      <c r="NWS285" s="262"/>
      <c r="NWT285" s="262"/>
      <c r="NWU285" s="262"/>
      <c r="NWV285" s="262"/>
      <c r="NWW285" s="262"/>
      <c r="NWX285" s="262"/>
      <c r="NWY285" s="262"/>
      <c r="NWZ285" s="262"/>
      <c r="NXA285" s="262"/>
      <c r="NXB285" s="262"/>
      <c r="NXC285" s="262"/>
      <c r="NXD285" s="262"/>
      <c r="NXE285" s="262"/>
      <c r="NXF285" s="262"/>
      <c r="NXG285" s="262"/>
      <c r="NXH285" s="262"/>
      <c r="NXI285" s="262"/>
      <c r="NXJ285" s="262"/>
      <c r="NXK285" s="262"/>
      <c r="NXL285" s="262"/>
      <c r="NXM285" s="262"/>
      <c r="NXN285" s="262"/>
      <c r="NXO285" s="262"/>
      <c r="NXP285" s="262"/>
      <c r="NXQ285" s="262"/>
      <c r="NXR285" s="262"/>
      <c r="NXS285" s="262"/>
      <c r="NXT285" s="262"/>
      <c r="NXU285" s="262"/>
      <c r="NXV285" s="262"/>
      <c r="NXW285" s="262"/>
      <c r="NXX285" s="262"/>
      <c r="NXY285" s="262"/>
      <c r="NXZ285" s="262"/>
      <c r="NYA285" s="262"/>
      <c r="NYB285" s="262"/>
      <c r="NYC285" s="262"/>
      <c r="NYD285" s="262"/>
      <c r="NYE285" s="262"/>
      <c r="NYF285" s="262"/>
      <c r="NYG285" s="262"/>
      <c r="NYH285" s="262"/>
      <c r="NYI285" s="262"/>
      <c r="NYJ285" s="262"/>
      <c r="NYK285" s="262"/>
      <c r="NYL285" s="262"/>
      <c r="NYM285" s="262"/>
      <c r="NYN285" s="262"/>
      <c r="NYO285" s="262"/>
      <c r="NYP285" s="262"/>
      <c r="NYQ285" s="262"/>
      <c r="NYR285" s="262"/>
      <c r="NYS285" s="262"/>
      <c r="NYT285" s="262"/>
      <c r="NYU285" s="262"/>
      <c r="NYV285" s="262"/>
      <c r="NYW285" s="262"/>
      <c r="NYX285" s="262"/>
      <c r="NYY285" s="262"/>
      <c r="NYZ285" s="262"/>
      <c r="NZA285" s="262"/>
      <c r="NZB285" s="262"/>
      <c r="NZC285" s="262"/>
      <c r="NZD285" s="262"/>
      <c r="NZE285" s="262"/>
      <c r="NZF285" s="262"/>
      <c r="NZG285" s="262"/>
      <c r="NZH285" s="262"/>
      <c r="NZI285" s="262"/>
      <c r="NZJ285" s="262"/>
      <c r="NZK285" s="262"/>
      <c r="NZL285" s="262"/>
      <c r="NZM285" s="262"/>
      <c r="NZN285" s="262"/>
      <c r="NZO285" s="262"/>
      <c r="NZP285" s="262"/>
      <c r="NZQ285" s="262"/>
      <c r="NZR285" s="262"/>
      <c r="NZS285" s="262"/>
      <c r="NZT285" s="262"/>
      <c r="NZU285" s="262"/>
      <c r="NZV285" s="262"/>
      <c r="NZW285" s="262"/>
      <c r="NZX285" s="262"/>
      <c r="NZY285" s="262"/>
      <c r="NZZ285" s="262"/>
      <c r="OAA285" s="262"/>
      <c r="OAB285" s="262"/>
      <c r="OAC285" s="262"/>
      <c r="OAD285" s="262"/>
      <c r="OAE285" s="262"/>
      <c r="OAF285" s="262"/>
      <c r="OAG285" s="262"/>
      <c r="OAH285" s="262"/>
      <c r="OAI285" s="262"/>
      <c r="OAJ285" s="262"/>
      <c r="OAK285" s="262"/>
      <c r="OAL285" s="262"/>
      <c r="OAM285" s="262"/>
      <c r="OAN285" s="262"/>
      <c r="OAO285" s="262"/>
      <c r="OAP285" s="262"/>
      <c r="OAQ285" s="262"/>
      <c r="OAR285" s="262"/>
      <c r="OAS285" s="262"/>
      <c r="OAT285" s="262"/>
      <c r="OAU285" s="262"/>
      <c r="OAV285" s="262"/>
      <c r="OAW285" s="262"/>
      <c r="OAX285" s="262"/>
      <c r="OAY285" s="262"/>
      <c r="OAZ285" s="262"/>
      <c r="OBA285" s="262"/>
      <c r="OBB285" s="262"/>
      <c r="OBC285" s="262"/>
      <c r="OBD285" s="262"/>
      <c r="OBE285" s="262"/>
      <c r="OBF285" s="262"/>
      <c r="OBG285" s="262"/>
      <c r="OBH285" s="262"/>
      <c r="OBI285" s="262"/>
      <c r="OBJ285" s="262"/>
      <c r="OBK285" s="262"/>
      <c r="OBL285" s="262"/>
      <c r="OBM285" s="262"/>
      <c r="OBN285" s="262"/>
      <c r="OBO285" s="262"/>
      <c r="OBP285" s="262"/>
      <c r="OBQ285" s="262"/>
      <c r="OBR285" s="262"/>
      <c r="OBS285" s="262"/>
      <c r="OBT285" s="262"/>
      <c r="OBU285" s="262"/>
      <c r="OBV285" s="262"/>
      <c r="OBW285" s="262"/>
      <c r="OBX285" s="262"/>
      <c r="OBY285" s="262"/>
      <c r="OBZ285" s="262"/>
      <c r="OCA285" s="262"/>
      <c r="OCB285" s="262"/>
      <c r="OCC285" s="262"/>
      <c r="OCD285" s="262"/>
      <c r="OCE285" s="262"/>
      <c r="OCF285" s="262"/>
      <c r="OCG285" s="262"/>
      <c r="OCH285" s="262"/>
      <c r="OCI285" s="262"/>
      <c r="OCJ285" s="262"/>
      <c r="OCK285" s="262"/>
      <c r="OCL285" s="262"/>
      <c r="OCM285" s="262"/>
      <c r="OCN285" s="262"/>
      <c r="OCO285" s="262"/>
      <c r="OCP285" s="262"/>
      <c r="OCQ285" s="262"/>
      <c r="OCR285" s="262"/>
      <c r="OCS285" s="262"/>
      <c r="OCT285" s="262"/>
      <c r="OCU285" s="262"/>
      <c r="OCV285" s="262"/>
      <c r="OCW285" s="262"/>
      <c r="OCX285" s="262"/>
      <c r="OCY285" s="262"/>
      <c r="OCZ285" s="262"/>
      <c r="ODA285" s="262"/>
      <c r="ODB285" s="262"/>
      <c r="ODC285" s="262"/>
      <c r="ODD285" s="262"/>
      <c r="ODE285" s="262"/>
      <c r="ODF285" s="262"/>
      <c r="ODG285" s="262"/>
      <c r="ODH285" s="262"/>
      <c r="ODI285" s="262"/>
      <c r="ODJ285" s="262"/>
      <c r="ODK285" s="262"/>
      <c r="ODL285" s="262"/>
      <c r="ODM285" s="262"/>
      <c r="ODN285" s="262"/>
      <c r="ODO285" s="262"/>
      <c r="ODP285" s="262"/>
      <c r="ODQ285" s="262"/>
      <c r="ODR285" s="262"/>
      <c r="ODS285" s="262"/>
      <c r="ODT285" s="262"/>
      <c r="ODU285" s="262"/>
      <c r="ODV285" s="262"/>
      <c r="ODW285" s="262"/>
      <c r="ODX285" s="262"/>
      <c r="ODY285" s="262"/>
      <c r="ODZ285" s="262"/>
      <c r="OEA285" s="262"/>
      <c r="OEB285" s="262"/>
      <c r="OEC285" s="262"/>
      <c r="OED285" s="262"/>
      <c r="OEE285" s="262"/>
      <c r="OEF285" s="262"/>
      <c r="OEG285" s="262"/>
      <c r="OEH285" s="262"/>
      <c r="OEI285" s="262"/>
      <c r="OEJ285" s="262"/>
      <c r="OEK285" s="262"/>
      <c r="OEL285" s="262"/>
      <c r="OEM285" s="262"/>
      <c r="OEN285" s="262"/>
      <c r="OEO285" s="262"/>
      <c r="OEP285" s="262"/>
      <c r="OEQ285" s="262"/>
      <c r="OER285" s="262"/>
      <c r="OES285" s="262"/>
      <c r="OET285" s="262"/>
      <c r="OEU285" s="262"/>
      <c r="OEV285" s="262"/>
      <c r="OEW285" s="262"/>
      <c r="OEX285" s="262"/>
      <c r="OEY285" s="262"/>
      <c r="OEZ285" s="262"/>
      <c r="OFA285" s="262"/>
      <c r="OFB285" s="262"/>
      <c r="OFC285" s="262"/>
      <c r="OFD285" s="262"/>
      <c r="OFE285" s="262"/>
      <c r="OFF285" s="262"/>
      <c r="OFG285" s="262"/>
      <c r="OFH285" s="262"/>
      <c r="OFI285" s="262"/>
      <c r="OFJ285" s="262"/>
      <c r="OFK285" s="262"/>
      <c r="OFL285" s="262"/>
      <c r="OFM285" s="262"/>
      <c r="OFN285" s="262"/>
      <c r="OFO285" s="262"/>
      <c r="OFP285" s="262"/>
      <c r="OFQ285" s="262"/>
      <c r="OFR285" s="262"/>
      <c r="OFS285" s="262"/>
      <c r="OFT285" s="262"/>
      <c r="OFU285" s="262"/>
      <c r="OFV285" s="262"/>
      <c r="OFW285" s="262"/>
      <c r="OFX285" s="262"/>
      <c r="OFY285" s="262"/>
      <c r="OFZ285" s="262"/>
      <c r="OGA285" s="262"/>
      <c r="OGB285" s="262"/>
      <c r="OGC285" s="262"/>
      <c r="OGD285" s="262"/>
      <c r="OGE285" s="262"/>
      <c r="OGF285" s="262"/>
      <c r="OGG285" s="262"/>
      <c r="OGH285" s="262"/>
      <c r="OGI285" s="262"/>
      <c r="OGJ285" s="262"/>
      <c r="OGK285" s="262"/>
      <c r="OGL285" s="262"/>
      <c r="OGM285" s="262"/>
      <c r="OGN285" s="262"/>
      <c r="OGO285" s="262"/>
      <c r="OGP285" s="262"/>
      <c r="OGQ285" s="262"/>
      <c r="OGR285" s="262"/>
      <c r="OGS285" s="262"/>
      <c r="OGT285" s="262"/>
      <c r="OGU285" s="262"/>
      <c r="OGV285" s="262"/>
      <c r="OGW285" s="262"/>
      <c r="OGX285" s="262"/>
      <c r="OGY285" s="262"/>
      <c r="OGZ285" s="262"/>
      <c r="OHA285" s="262"/>
      <c r="OHB285" s="262"/>
      <c r="OHC285" s="262"/>
      <c r="OHD285" s="262"/>
      <c r="OHE285" s="262"/>
      <c r="OHF285" s="262"/>
      <c r="OHG285" s="262"/>
      <c r="OHH285" s="262"/>
      <c r="OHI285" s="262"/>
      <c r="OHJ285" s="262"/>
      <c r="OHK285" s="262"/>
      <c r="OHL285" s="262"/>
      <c r="OHM285" s="262"/>
      <c r="OHN285" s="262"/>
      <c r="OHO285" s="262"/>
      <c r="OHP285" s="262"/>
      <c r="OHQ285" s="262"/>
      <c r="OHR285" s="262"/>
      <c r="OHS285" s="262"/>
      <c r="OHT285" s="262"/>
      <c r="OHU285" s="262"/>
      <c r="OHV285" s="262"/>
      <c r="OHW285" s="262"/>
      <c r="OHX285" s="262"/>
      <c r="OHY285" s="262"/>
      <c r="OHZ285" s="262"/>
      <c r="OIA285" s="262"/>
      <c r="OIB285" s="262"/>
      <c r="OIC285" s="262"/>
      <c r="OID285" s="262"/>
      <c r="OIE285" s="262"/>
      <c r="OIF285" s="262"/>
      <c r="OIG285" s="262"/>
      <c r="OIH285" s="262"/>
      <c r="OII285" s="262"/>
      <c r="OIJ285" s="262"/>
      <c r="OIK285" s="262"/>
      <c r="OIL285" s="262"/>
      <c r="OIM285" s="262"/>
      <c r="OIN285" s="262"/>
      <c r="OIO285" s="262"/>
      <c r="OIP285" s="262"/>
      <c r="OIQ285" s="262"/>
      <c r="OIR285" s="262"/>
      <c r="OIS285" s="262"/>
      <c r="OIT285" s="262"/>
      <c r="OIU285" s="262"/>
      <c r="OIV285" s="262"/>
      <c r="OIW285" s="262"/>
      <c r="OIX285" s="262"/>
      <c r="OIY285" s="262"/>
      <c r="OIZ285" s="262"/>
      <c r="OJA285" s="262"/>
      <c r="OJB285" s="262"/>
      <c r="OJC285" s="262"/>
      <c r="OJD285" s="262"/>
      <c r="OJE285" s="262"/>
      <c r="OJF285" s="262"/>
      <c r="OJG285" s="262"/>
      <c r="OJH285" s="262"/>
      <c r="OJI285" s="262"/>
      <c r="OJJ285" s="262"/>
      <c r="OJK285" s="262"/>
      <c r="OJL285" s="262"/>
      <c r="OJM285" s="262"/>
      <c r="OJN285" s="262"/>
      <c r="OJO285" s="262"/>
      <c r="OJP285" s="262"/>
      <c r="OJQ285" s="262"/>
      <c r="OJR285" s="262"/>
      <c r="OJS285" s="262"/>
      <c r="OJT285" s="262"/>
      <c r="OJU285" s="262"/>
      <c r="OJV285" s="262"/>
      <c r="OJW285" s="262"/>
      <c r="OJX285" s="262"/>
      <c r="OJY285" s="262"/>
      <c r="OJZ285" s="262"/>
      <c r="OKA285" s="262"/>
      <c r="OKB285" s="262"/>
      <c r="OKC285" s="262"/>
      <c r="OKD285" s="262"/>
      <c r="OKE285" s="262"/>
      <c r="OKF285" s="262"/>
      <c r="OKG285" s="262"/>
      <c r="OKH285" s="262"/>
      <c r="OKI285" s="262"/>
      <c r="OKJ285" s="262"/>
      <c r="OKK285" s="262"/>
      <c r="OKL285" s="262"/>
      <c r="OKM285" s="262"/>
      <c r="OKN285" s="262"/>
      <c r="OKO285" s="262"/>
      <c r="OKP285" s="262"/>
      <c r="OKQ285" s="262"/>
      <c r="OKR285" s="262"/>
      <c r="OKS285" s="262"/>
      <c r="OKT285" s="262"/>
      <c r="OKU285" s="262"/>
      <c r="OKV285" s="262"/>
      <c r="OKW285" s="262"/>
      <c r="OKX285" s="262"/>
      <c r="OKY285" s="262"/>
      <c r="OKZ285" s="262"/>
      <c r="OLA285" s="262"/>
      <c r="OLB285" s="262"/>
      <c r="OLC285" s="262"/>
      <c r="OLD285" s="262"/>
      <c r="OLE285" s="262"/>
      <c r="OLF285" s="262"/>
      <c r="OLG285" s="262"/>
      <c r="OLH285" s="262"/>
      <c r="OLI285" s="262"/>
      <c r="OLJ285" s="262"/>
      <c r="OLK285" s="262"/>
      <c r="OLL285" s="262"/>
      <c r="OLM285" s="262"/>
      <c r="OLN285" s="262"/>
      <c r="OLO285" s="262"/>
      <c r="OLP285" s="262"/>
      <c r="OLQ285" s="262"/>
      <c r="OLR285" s="262"/>
      <c r="OLS285" s="262"/>
      <c r="OLT285" s="262"/>
      <c r="OLU285" s="262"/>
      <c r="OLV285" s="262"/>
      <c r="OLW285" s="262"/>
      <c r="OLX285" s="262"/>
      <c r="OLY285" s="262"/>
      <c r="OLZ285" s="262"/>
      <c r="OMA285" s="262"/>
      <c r="OMB285" s="262"/>
      <c r="OMC285" s="262"/>
      <c r="OMD285" s="262"/>
      <c r="OME285" s="262"/>
      <c r="OMF285" s="262"/>
      <c r="OMG285" s="262"/>
      <c r="OMH285" s="262"/>
      <c r="OMI285" s="262"/>
      <c r="OMJ285" s="262"/>
      <c r="OMK285" s="262"/>
      <c r="OML285" s="262"/>
      <c r="OMM285" s="262"/>
      <c r="OMN285" s="262"/>
      <c r="OMO285" s="262"/>
      <c r="OMP285" s="262"/>
      <c r="OMQ285" s="262"/>
      <c r="OMR285" s="262"/>
      <c r="OMS285" s="262"/>
      <c r="OMT285" s="262"/>
      <c r="OMU285" s="262"/>
      <c r="OMV285" s="262"/>
      <c r="OMW285" s="262"/>
      <c r="OMX285" s="262"/>
      <c r="OMY285" s="262"/>
      <c r="OMZ285" s="262"/>
      <c r="ONA285" s="262"/>
      <c r="ONB285" s="262"/>
      <c r="ONC285" s="262"/>
      <c r="OND285" s="262"/>
      <c r="ONE285" s="262"/>
      <c r="ONF285" s="262"/>
      <c r="ONG285" s="262"/>
      <c r="ONH285" s="262"/>
      <c r="ONI285" s="262"/>
      <c r="ONJ285" s="262"/>
      <c r="ONK285" s="262"/>
      <c r="ONL285" s="262"/>
      <c r="ONM285" s="262"/>
      <c r="ONN285" s="262"/>
      <c r="ONO285" s="262"/>
      <c r="ONP285" s="262"/>
      <c r="ONQ285" s="262"/>
      <c r="ONR285" s="262"/>
      <c r="ONS285" s="262"/>
      <c r="ONT285" s="262"/>
      <c r="ONU285" s="262"/>
      <c r="ONV285" s="262"/>
      <c r="ONW285" s="262"/>
      <c r="ONX285" s="262"/>
      <c r="ONY285" s="262"/>
      <c r="ONZ285" s="262"/>
      <c r="OOA285" s="262"/>
      <c r="OOB285" s="262"/>
      <c r="OOC285" s="262"/>
      <c r="OOD285" s="262"/>
      <c r="OOE285" s="262"/>
      <c r="OOF285" s="262"/>
      <c r="OOG285" s="262"/>
      <c r="OOH285" s="262"/>
      <c r="OOI285" s="262"/>
      <c r="OOJ285" s="262"/>
      <c r="OOK285" s="262"/>
      <c r="OOL285" s="262"/>
      <c r="OOM285" s="262"/>
      <c r="OON285" s="262"/>
      <c r="OOO285" s="262"/>
      <c r="OOP285" s="262"/>
      <c r="OOQ285" s="262"/>
      <c r="OOR285" s="262"/>
      <c r="OOS285" s="262"/>
      <c r="OOT285" s="262"/>
      <c r="OOU285" s="262"/>
      <c r="OOV285" s="262"/>
      <c r="OOW285" s="262"/>
      <c r="OOX285" s="262"/>
      <c r="OOY285" s="262"/>
      <c r="OOZ285" s="262"/>
      <c r="OPA285" s="262"/>
      <c r="OPB285" s="262"/>
      <c r="OPC285" s="262"/>
      <c r="OPD285" s="262"/>
      <c r="OPE285" s="262"/>
      <c r="OPF285" s="262"/>
      <c r="OPG285" s="262"/>
      <c r="OPH285" s="262"/>
      <c r="OPI285" s="262"/>
      <c r="OPJ285" s="262"/>
      <c r="OPK285" s="262"/>
      <c r="OPL285" s="262"/>
      <c r="OPM285" s="262"/>
      <c r="OPN285" s="262"/>
      <c r="OPO285" s="262"/>
      <c r="OPP285" s="262"/>
      <c r="OPQ285" s="262"/>
      <c r="OPR285" s="262"/>
      <c r="OPS285" s="262"/>
      <c r="OPT285" s="262"/>
      <c r="OPU285" s="262"/>
      <c r="OPV285" s="262"/>
      <c r="OPW285" s="262"/>
      <c r="OPX285" s="262"/>
      <c r="OPY285" s="262"/>
      <c r="OPZ285" s="262"/>
      <c r="OQA285" s="262"/>
      <c r="OQB285" s="262"/>
      <c r="OQC285" s="262"/>
      <c r="OQD285" s="262"/>
      <c r="OQE285" s="262"/>
      <c r="OQF285" s="262"/>
      <c r="OQG285" s="262"/>
      <c r="OQH285" s="262"/>
      <c r="OQI285" s="262"/>
      <c r="OQJ285" s="262"/>
      <c r="OQK285" s="262"/>
      <c r="OQL285" s="262"/>
      <c r="OQM285" s="262"/>
      <c r="OQN285" s="262"/>
      <c r="OQO285" s="262"/>
      <c r="OQP285" s="262"/>
      <c r="OQQ285" s="262"/>
      <c r="OQR285" s="262"/>
      <c r="OQS285" s="262"/>
      <c r="OQT285" s="262"/>
      <c r="OQU285" s="262"/>
      <c r="OQV285" s="262"/>
      <c r="OQW285" s="262"/>
      <c r="OQX285" s="262"/>
      <c r="OQY285" s="262"/>
      <c r="OQZ285" s="262"/>
      <c r="ORA285" s="262"/>
      <c r="ORB285" s="262"/>
      <c r="ORC285" s="262"/>
      <c r="ORD285" s="262"/>
      <c r="ORE285" s="262"/>
      <c r="ORF285" s="262"/>
      <c r="ORG285" s="262"/>
      <c r="ORH285" s="262"/>
      <c r="ORI285" s="262"/>
      <c r="ORJ285" s="262"/>
      <c r="ORK285" s="262"/>
      <c r="ORL285" s="262"/>
      <c r="ORM285" s="262"/>
      <c r="ORN285" s="262"/>
      <c r="ORO285" s="262"/>
      <c r="ORP285" s="262"/>
      <c r="ORQ285" s="262"/>
      <c r="ORR285" s="262"/>
      <c r="ORS285" s="262"/>
      <c r="ORT285" s="262"/>
      <c r="ORU285" s="262"/>
      <c r="ORV285" s="262"/>
      <c r="ORW285" s="262"/>
      <c r="ORX285" s="262"/>
      <c r="ORY285" s="262"/>
      <c r="ORZ285" s="262"/>
      <c r="OSA285" s="262"/>
      <c r="OSB285" s="262"/>
      <c r="OSC285" s="262"/>
      <c r="OSD285" s="262"/>
      <c r="OSE285" s="262"/>
      <c r="OSF285" s="262"/>
      <c r="OSG285" s="262"/>
      <c r="OSH285" s="262"/>
      <c r="OSI285" s="262"/>
      <c r="OSJ285" s="262"/>
      <c r="OSK285" s="262"/>
      <c r="OSL285" s="262"/>
      <c r="OSM285" s="262"/>
      <c r="OSN285" s="262"/>
      <c r="OSO285" s="262"/>
      <c r="OSP285" s="262"/>
      <c r="OSQ285" s="262"/>
      <c r="OSR285" s="262"/>
      <c r="OSS285" s="262"/>
      <c r="OST285" s="262"/>
      <c r="OSU285" s="262"/>
      <c r="OSV285" s="262"/>
      <c r="OSW285" s="262"/>
      <c r="OSX285" s="262"/>
      <c r="OSY285" s="262"/>
      <c r="OSZ285" s="262"/>
      <c r="OTA285" s="262"/>
      <c r="OTB285" s="262"/>
      <c r="OTC285" s="262"/>
      <c r="OTD285" s="262"/>
      <c r="OTE285" s="262"/>
      <c r="OTF285" s="262"/>
      <c r="OTG285" s="262"/>
      <c r="OTH285" s="262"/>
      <c r="OTI285" s="262"/>
      <c r="OTJ285" s="262"/>
      <c r="OTK285" s="262"/>
      <c r="OTL285" s="262"/>
      <c r="OTM285" s="262"/>
      <c r="OTN285" s="262"/>
      <c r="OTO285" s="262"/>
      <c r="OTP285" s="262"/>
      <c r="OTQ285" s="262"/>
      <c r="OTR285" s="262"/>
      <c r="OTS285" s="262"/>
      <c r="OTT285" s="262"/>
      <c r="OTU285" s="262"/>
      <c r="OTV285" s="262"/>
      <c r="OTW285" s="262"/>
      <c r="OTX285" s="262"/>
      <c r="OTY285" s="262"/>
      <c r="OTZ285" s="262"/>
      <c r="OUA285" s="262"/>
      <c r="OUB285" s="262"/>
      <c r="OUC285" s="262"/>
      <c r="OUD285" s="262"/>
      <c r="OUE285" s="262"/>
      <c r="OUF285" s="262"/>
      <c r="OUG285" s="262"/>
      <c r="OUH285" s="262"/>
      <c r="OUI285" s="262"/>
      <c r="OUJ285" s="262"/>
      <c r="OUK285" s="262"/>
      <c r="OUL285" s="262"/>
      <c r="OUM285" s="262"/>
      <c r="OUN285" s="262"/>
      <c r="OUO285" s="262"/>
      <c r="OUP285" s="262"/>
      <c r="OUQ285" s="262"/>
      <c r="OUR285" s="262"/>
      <c r="OUS285" s="262"/>
      <c r="OUT285" s="262"/>
      <c r="OUU285" s="262"/>
      <c r="OUV285" s="262"/>
      <c r="OUW285" s="262"/>
      <c r="OUX285" s="262"/>
      <c r="OUY285" s="262"/>
      <c r="OUZ285" s="262"/>
      <c r="OVA285" s="262"/>
      <c r="OVB285" s="262"/>
      <c r="OVC285" s="262"/>
      <c r="OVD285" s="262"/>
      <c r="OVE285" s="262"/>
      <c r="OVF285" s="262"/>
      <c r="OVG285" s="262"/>
      <c r="OVH285" s="262"/>
      <c r="OVI285" s="262"/>
      <c r="OVJ285" s="262"/>
      <c r="OVK285" s="262"/>
      <c r="OVL285" s="262"/>
      <c r="OVM285" s="262"/>
      <c r="OVN285" s="262"/>
      <c r="OVO285" s="262"/>
      <c r="OVP285" s="262"/>
      <c r="OVQ285" s="262"/>
      <c r="OVR285" s="262"/>
      <c r="OVS285" s="262"/>
      <c r="OVT285" s="262"/>
      <c r="OVU285" s="262"/>
      <c r="OVV285" s="262"/>
      <c r="OVW285" s="262"/>
      <c r="OVX285" s="262"/>
      <c r="OVY285" s="262"/>
      <c r="OVZ285" s="262"/>
      <c r="OWA285" s="262"/>
      <c r="OWB285" s="262"/>
      <c r="OWC285" s="262"/>
      <c r="OWD285" s="262"/>
      <c r="OWE285" s="262"/>
      <c r="OWF285" s="262"/>
      <c r="OWG285" s="262"/>
      <c r="OWH285" s="262"/>
      <c r="OWI285" s="262"/>
      <c r="OWJ285" s="262"/>
      <c r="OWK285" s="262"/>
      <c r="OWL285" s="262"/>
      <c r="OWM285" s="262"/>
      <c r="OWN285" s="262"/>
      <c r="OWO285" s="262"/>
      <c r="OWP285" s="262"/>
      <c r="OWQ285" s="262"/>
      <c r="OWR285" s="262"/>
      <c r="OWS285" s="262"/>
      <c r="OWT285" s="262"/>
      <c r="OWU285" s="262"/>
      <c r="OWV285" s="262"/>
      <c r="OWW285" s="262"/>
      <c r="OWX285" s="262"/>
      <c r="OWY285" s="262"/>
      <c r="OWZ285" s="262"/>
      <c r="OXA285" s="262"/>
      <c r="OXB285" s="262"/>
      <c r="OXC285" s="262"/>
      <c r="OXD285" s="262"/>
      <c r="OXE285" s="262"/>
      <c r="OXF285" s="262"/>
      <c r="OXG285" s="262"/>
      <c r="OXH285" s="262"/>
      <c r="OXI285" s="262"/>
      <c r="OXJ285" s="262"/>
      <c r="OXK285" s="262"/>
      <c r="OXL285" s="262"/>
      <c r="OXM285" s="262"/>
      <c r="OXN285" s="262"/>
      <c r="OXO285" s="262"/>
      <c r="OXP285" s="262"/>
      <c r="OXQ285" s="262"/>
      <c r="OXR285" s="262"/>
      <c r="OXS285" s="262"/>
      <c r="OXT285" s="262"/>
      <c r="OXU285" s="262"/>
      <c r="OXV285" s="262"/>
      <c r="OXW285" s="262"/>
      <c r="OXX285" s="262"/>
      <c r="OXY285" s="262"/>
      <c r="OXZ285" s="262"/>
      <c r="OYA285" s="262"/>
      <c r="OYB285" s="262"/>
      <c r="OYC285" s="262"/>
      <c r="OYD285" s="262"/>
      <c r="OYE285" s="262"/>
      <c r="OYF285" s="262"/>
      <c r="OYG285" s="262"/>
      <c r="OYH285" s="262"/>
      <c r="OYI285" s="262"/>
      <c r="OYJ285" s="262"/>
      <c r="OYK285" s="262"/>
      <c r="OYL285" s="262"/>
      <c r="OYM285" s="262"/>
      <c r="OYN285" s="262"/>
      <c r="OYO285" s="262"/>
      <c r="OYP285" s="262"/>
      <c r="OYQ285" s="262"/>
      <c r="OYR285" s="262"/>
      <c r="OYS285" s="262"/>
      <c r="OYT285" s="262"/>
      <c r="OYU285" s="262"/>
      <c r="OYV285" s="262"/>
      <c r="OYW285" s="262"/>
      <c r="OYX285" s="262"/>
      <c r="OYY285" s="262"/>
      <c r="OYZ285" s="262"/>
      <c r="OZA285" s="262"/>
      <c r="OZB285" s="262"/>
      <c r="OZC285" s="262"/>
      <c r="OZD285" s="262"/>
      <c r="OZE285" s="262"/>
      <c r="OZF285" s="262"/>
      <c r="OZG285" s="262"/>
      <c r="OZH285" s="262"/>
      <c r="OZI285" s="262"/>
      <c r="OZJ285" s="262"/>
      <c r="OZK285" s="262"/>
      <c r="OZL285" s="262"/>
      <c r="OZM285" s="262"/>
      <c r="OZN285" s="262"/>
      <c r="OZO285" s="262"/>
      <c r="OZP285" s="262"/>
      <c r="OZQ285" s="262"/>
      <c r="OZR285" s="262"/>
      <c r="OZS285" s="262"/>
      <c r="OZT285" s="262"/>
      <c r="OZU285" s="262"/>
      <c r="OZV285" s="262"/>
      <c r="OZW285" s="262"/>
      <c r="OZX285" s="262"/>
      <c r="OZY285" s="262"/>
      <c r="OZZ285" s="262"/>
      <c r="PAA285" s="262"/>
      <c r="PAB285" s="262"/>
      <c r="PAC285" s="262"/>
      <c r="PAD285" s="262"/>
      <c r="PAE285" s="262"/>
      <c r="PAF285" s="262"/>
      <c r="PAG285" s="262"/>
      <c r="PAH285" s="262"/>
      <c r="PAI285" s="262"/>
      <c r="PAJ285" s="262"/>
      <c r="PAK285" s="262"/>
      <c r="PAL285" s="262"/>
      <c r="PAM285" s="262"/>
      <c r="PAN285" s="262"/>
      <c r="PAO285" s="262"/>
      <c r="PAP285" s="262"/>
      <c r="PAQ285" s="262"/>
      <c r="PAR285" s="262"/>
      <c r="PAS285" s="262"/>
      <c r="PAT285" s="262"/>
      <c r="PAU285" s="262"/>
      <c r="PAV285" s="262"/>
      <c r="PAW285" s="262"/>
      <c r="PAX285" s="262"/>
      <c r="PAY285" s="262"/>
      <c r="PAZ285" s="262"/>
      <c r="PBA285" s="262"/>
      <c r="PBB285" s="262"/>
      <c r="PBC285" s="262"/>
      <c r="PBD285" s="262"/>
      <c r="PBE285" s="262"/>
      <c r="PBF285" s="262"/>
      <c r="PBG285" s="262"/>
      <c r="PBH285" s="262"/>
      <c r="PBI285" s="262"/>
      <c r="PBJ285" s="262"/>
      <c r="PBK285" s="262"/>
      <c r="PBL285" s="262"/>
      <c r="PBM285" s="262"/>
      <c r="PBN285" s="262"/>
      <c r="PBO285" s="262"/>
      <c r="PBP285" s="262"/>
      <c r="PBQ285" s="262"/>
      <c r="PBR285" s="262"/>
      <c r="PBS285" s="262"/>
      <c r="PBT285" s="262"/>
      <c r="PBU285" s="262"/>
      <c r="PBV285" s="262"/>
      <c r="PBW285" s="262"/>
      <c r="PBX285" s="262"/>
      <c r="PBY285" s="262"/>
      <c r="PBZ285" s="262"/>
      <c r="PCA285" s="262"/>
      <c r="PCB285" s="262"/>
      <c r="PCC285" s="262"/>
      <c r="PCD285" s="262"/>
      <c r="PCE285" s="262"/>
      <c r="PCF285" s="262"/>
      <c r="PCG285" s="262"/>
      <c r="PCH285" s="262"/>
      <c r="PCI285" s="262"/>
      <c r="PCJ285" s="262"/>
      <c r="PCK285" s="262"/>
      <c r="PCL285" s="262"/>
      <c r="PCM285" s="262"/>
      <c r="PCN285" s="262"/>
      <c r="PCO285" s="262"/>
      <c r="PCP285" s="262"/>
      <c r="PCQ285" s="262"/>
      <c r="PCR285" s="262"/>
      <c r="PCS285" s="262"/>
      <c r="PCT285" s="262"/>
      <c r="PCU285" s="262"/>
      <c r="PCV285" s="262"/>
      <c r="PCW285" s="262"/>
      <c r="PCX285" s="262"/>
      <c r="PCY285" s="262"/>
      <c r="PCZ285" s="262"/>
      <c r="PDA285" s="262"/>
      <c r="PDB285" s="262"/>
      <c r="PDC285" s="262"/>
      <c r="PDD285" s="262"/>
      <c r="PDE285" s="262"/>
      <c r="PDF285" s="262"/>
      <c r="PDG285" s="262"/>
      <c r="PDH285" s="262"/>
      <c r="PDI285" s="262"/>
      <c r="PDJ285" s="262"/>
      <c r="PDK285" s="262"/>
      <c r="PDL285" s="262"/>
      <c r="PDM285" s="262"/>
      <c r="PDN285" s="262"/>
      <c r="PDO285" s="262"/>
      <c r="PDP285" s="262"/>
      <c r="PDQ285" s="262"/>
      <c r="PDR285" s="262"/>
      <c r="PDS285" s="262"/>
      <c r="PDT285" s="262"/>
      <c r="PDU285" s="262"/>
      <c r="PDV285" s="262"/>
      <c r="PDW285" s="262"/>
      <c r="PDX285" s="262"/>
      <c r="PDY285" s="262"/>
      <c r="PDZ285" s="262"/>
      <c r="PEA285" s="262"/>
      <c r="PEB285" s="262"/>
      <c r="PEC285" s="262"/>
      <c r="PED285" s="262"/>
      <c r="PEE285" s="262"/>
      <c r="PEF285" s="262"/>
      <c r="PEG285" s="262"/>
      <c r="PEH285" s="262"/>
      <c r="PEI285" s="262"/>
      <c r="PEJ285" s="262"/>
      <c r="PEK285" s="262"/>
      <c r="PEL285" s="262"/>
      <c r="PEM285" s="262"/>
      <c r="PEN285" s="262"/>
      <c r="PEO285" s="262"/>
      <c r="PEP285" s="262"/>
      <c r="PEQ285" s="262"/>
      <c r="PER285" s="262"/>
      <c r="PES285" s="262"/>
      <c r="PET285" s="262"/>
      <c r="PEU285" s="262"/>
      <c r="PEV285" s="262"/>
      <c r="PEW285" s="262"/>
      <c r="PEX285" s="262"/>
      <c r="PEY285" s="262"/>
      <c r="PEZ285" s="262"/>
      <c r="PFA285" s="262"/>
      <c r="PFB285" s="262"/>
      <c r="PFC285" s="262"/>
      <c r="PFD285" s="262"/>
      <c r="PFE285" s="262"/>
      <c r="PFF285" s="262"/>
      <c r="PFG285" s="262"/>
      <c r="PFH285" s="262"/>
      <c r="PFI285" s="262"/>
      <c r="PFJ285" s="262"/>
      <c r="PFK285" s="262"/>
      <c r="PFL285" s="262"/>
      <c r="PFM285" s="262"/>
      <c r="PFN285" s="262"/>
      <c r="PFO285" s="262"/>
      <c r="PFP285" s="262"/>
      <c r="PFQ285" s="262"/>
      <c r="PFR285" s="262"/>
      <c r="PFS285" s="262"/>
      <c r="PFT285" s="262"/>
      <c r="PFU285" s="262"/>
      <c r="PFV285" s="262"/>
      <c r="PFW285" s="262"/>
      <c r="PFX285" s="262"/>
      <c r="PFY285" s="262"/>
      <c r="PFZ285" s="262"/>
      <c r="PGA285" s="262"/>
      <c r="PGB285" s="262"/>
      <c r="PGC285" s="262"/>
      <c r="PGD285" s="262"/>
      <c r="PGE285" s="262"/>
      <c r="PGF285" s="262"/>
      <c r="PGG285" s="262"/>
      <c r="PGH285" s="262"/>
      <c r="PGI285" s="262"/>
      <c r="PGJ285" s="262"/>
      <c r="PGK285" s="262"/>
      <c r="PGL285" s="262"/>
      <c r="PGM285" s="262"/>
      <c r="PGN285" s="262"/>
      <c r="PGO285" s="262"/>
      <c r="PGP285" s="262"/>
      <c r="PGQ285" s="262"/>
      <c r="PGR285" s="262"/>
      <c r="PGS285" s="262"/>
      <c r="PGT285" s="262"/>
      <c r="PGU285" s="262"/>
      <c r="PGV285" s="262"/>
      <c r="PGW285" s="262"/>
      <c r="PGX285" s="262"/>
      <c r="PGY285" s="262"/>
      <c r="PGZ285" s="262"/>
      <c r="PHA285" s="262"/>
      <c r="PHB285" s="262"/>
      <c r="PHC285" s="262"/>
      <c r="PHD285" s="262"/>
      <c r="PHE285" s="262"/>
      <c r="PHF285" s="262"/>
      <c r="PHG285" s="262"/>
      <c r="PHH285" s="262"/>
      <c r="PHI285" s="262"/>
      <c r="PHJ285" s="262"/>
      <c r="PHK285" s="262"/>
      <c r="PHL285" s="262"/>
      <c r="PHM285" s="262"/>
      <c r="PHN285" s="262"/>
      <c r="PHO285" s="262"/>
      <c r="PHP285" s="262"/>
      <c r="PHQ285" s="262"/>
      <c r="PHR285" s="262"/>
      <c r="PHS285" s="262"/>
      <c r="PHT285" s="262"/>
      <c r="PHU285" s="262"/>
      <c r="PHV285" s="262"/>
      <c r="PHW285" s="262"/>
      <c r="PHX285" s="262"/>
      <c r="PHY285" s="262"/>
      <c r="PHZ285" s="262"/>
      <c r="PIA285" s="262"/>
      <c r="PIB285" s="262"/>
      <c r="PIC285" s="262"/>
      <c r="PID285" s="262"/>
      <c r="PIE285" s="262"/>
      <c r="PIF285" s="262"/>
      <c r="PIG285" s="262"/>
      <c r="PIH285" s="262"/>
      <c r="PII285" s="262"/>
      <c r="PIJ285" s="262"/>
      <c r="PIK285" s="262"/>
      <c r="PIL285" s="262"/>
      <c r="PIM285" s="262"/>
      <c r="PIN285" s="262"/>
      <c r="PIO285" s="262"/>
      <c r="PIP285" s="262"/>
      <c r="PIQ285" s="262"/>
      <c r="PIR285" s="262"/>
      <c r="PIS285" s="262"/>
      <c r="PIT285" s="262"/>
      <c r="PIU285" s="262"/>
      <c r="PIV285" s="262"/>
      <c r="PIW285" s="262"/>
      <c r="PIX285" s="262"/>
      <c r="PIY285" s="262"/>
      <c r="PIZ285" s="262"/>
      <c r="PJA285" s="262"/>
      <c r="PJB285" s="262"/>
      <c r="PJC285" s="262"/>
      <c r="PJD285" s="262"/>
      <c r="PJE285" s="262"/>
      <c r="PJF285" s="262"/>
      <c r="PJG285" s="262"/>
      <c r="PJH285" s="262"/>
      <c r="PJI285" s="262"/>
      <c r="PJJ285" s="262"/>
      <c r="PJK285" s="262"/>
      <c r="PJL285" s="262"/>
      <c r="PJM285" s="262"/>
      <c r="PJN285" s="262"/>
      <c r="PJO285" s="262"/>
      <c r="PJP285" s="262"/>
      <c r="PJQ285" s="262"/>
      <c r="PJR285" s="262"/>
      <c r="PJS285" s="262"/>
      <c r="PJT285" s="262"/>
      <c r="PJU285" s="262"/>
      <c r="PJV285" s="262"/>
      <c r="PJW285" s="262"/>
      <c r="PJX285" s="262"/>
      <c r="PJY285" s="262"/>
      <c r="PJZ285" s="262"/>
      <c r="PKA285" s="262"/>
      <c r="PKB285" s="262"/>
      <c r="PKC285" s="262"/>
      <c r="PKD285" s="262"/>
      <c r="PKE285" s="262"/>
      <c r="PKF285" s="262"/>
      <c r="PKG285" s="262"/>
      <c r="PKH285" s="262"/>
      <c r="PKI285" s="262"/>
      <c r="PKJ285" s="262"/>
      <c r="PKK285" s="262"/>
      <c r="PKL285" s="262"/>
      <c r="PKM285" s="262"/>
      <c r="PKN285" s="262"/>
      <c r="PKO285" s="262"/>
      <c r="PKP285" s="262"/>
      <c r="PKQ285" s="262"/>
      <c r="PKR285" s="262"/>
      <c r="PKS285" s="262"/>
      <c r="PKT285" s="262"/>
      <c r="PKU285" s="262"/>
      <c r="PKV285" s="262"/>
      <c r="PKW285" s="262"/>
      <c r="PKX285" s="262"/>
      <c r="PKY285" s="262"/>
      <c r="PKZ285" s="262"/>
      <c r="PLA285" s="262"/>
      <c r="PLB285" s="262"/>
      <c r="PLC285" s="262"/>
      <c r="PLD285" s="262"/>
      <c r="PLE285" s="262"/>
      <c r="PLF285" s="262"/>
      <c r="PLG285" s="262"/>
      <c r="PLH285" s="262"/>
      <c r="PLI285" s="262"/>
      <c r="PLJ285" s="262"/>
      <c r="PLK285" s="262"/>
      <c r="PLL285" s="262"/>
      <c r="PLM285" s="262"/>
      <c r="PLN285" s="262"/>
      <c r="PLO285" s="262"/>
      <c r="PLP285" s="262"/>
      <c r="PLQ285" s="262"/>
      <c r="PLR285" s="262"/>
      <c r="PLS285" s="262"/>
      <c r="PLT285" s="262"/>
      <c r="PLU285" s="262"/>
      <c r="PLV285" s="262"/>
      <c r="PLW285" s="262"/>
      <c r="PLX285" s="262"/>
      <c r="PLY285" s="262"/>
      <c r="PLZ285" s="262"/>
      <c r="PMA285" s="262"/>
      <c r="PMB285" s="262"/>
      <c r="PMC285" s="262"/>
      <c r="PMD285" s="262"/>
      <c r="PME285" s="262"/>
      <c r="PMF285" s="262"/>
      <c r="PMG285" s="262"/>
      <c r="PMH285" s="262"/>
      <c r="PMI285" s="262"/>
      <c r="PMJ285" s="262"/>
      <c r="PMK285" s="262"/>
      <c r="PML285" s="262"/>
      <c r="PMM285" s="262"/>
      <c r="PMN285" s="262"/>
      <c r="PMO285" s="262"/>
      <c r="PMP285" s="262"/>
      <c r="PMQ285" s="262"/>
      <c r="PMR285" s="262"/>
      <c r="PMS285" s="262"/>
      <c r="PMT285" s="262"/>
      <c r="PMU285" s="262"/>
      <c r="PMV285" s="262"/>
      <c r="PMW285" s="262"/>
      <c r="PMX285" s="262"/>
      <c r="PMY285" s="262"/>
      <c r="PMZ285" s="262"/>
      <c r="PNA285" s="262"/>
      <c r="PNB285" s="262"/>
      <c r="PNC285" s="262"/>
      <c r="PND285" s="262"/>
      <c r="PNE285" s="262"/>
      <c r="PNF285" s="262"/>
      <c r="PNG285" s="262"/>
      <c r="PNH285" s="262"/>
      <c r="PNI285" s="262"/>
      <c r="PNJ285" s="262"/>
      <c r="PNK285" s="262"/>
      <c r="PNL285" s="262"/>
      <c r="PNM285" s="262"/>
      <c r="PNN285" s="262"/>
      <c r="PNO285" s="262"/>
      <c r="PNP285" s="262"/>
      <c r="PNQ285" s="262"/>
      <c r="PNR285" s="262"/>
      <c r="PNS285" s="262"/>
      <c r="PNT285" s="262"/>
      <c r="PNU285" s="262"/>
      <c r="PNV285" s="262"/>
      <c r="PNW285" s="262"/>
      <c r="PNX285" s="262"/>
      <c r="PNY285" s="262"/>
      <c r="PNZ285" s="262"/>
      <c r="POA285" s="262"/>
      <c r="POB285" s="262"/>
      <c r="POC285" s="262"/>
      <c r="POD285" s="262"/>
      <c r="POE285" s="262"/>
      <c r="POF285" s="262"/>
      <c r="POG285" s="262"/>
      <c r="POH285" s="262"/>
      <c r="POI285" s="262"/>
      <c r="POJ285" s="262"/>
      <c r="POK285" s="262"/>
      <c r="POL285" s="262"/>
      <c r="POM285" s="262"/>
      <c r="PON285" s="262"/>
      <c r="POO285" s="262"/>
      <c r="POP285" s="262"/>
      <c r="POQ285" s="262"/>
      <c r="POR285" s="262"/>
      <c r="POS285" s="262"/>
      <c r="POT285" s="262"/>
      <c r="POU285" s="262"/>
      <c r="POV285" s="262"/>
      <c r="POW285" s="262"/>
      <c r="POX285" s="262"/>
      <c r="POY285" s="262"/>
      <c r="POZ285" s="262"/>
      <c r="PPA285" s="262"/>
      <c r="PPB285" s="262"/>
      <c r="PPC285" s="262"/>
      <c r="PPD285" s="262"/>
      <c r="PPE285" s="262"/>
      <c r="PPF285" s="262"/>
      <c r="PPG285" s="262"/>
      <c r="PPH285" s="262"/>
      <c r="PPI285" s="262"/>
      <c r="PPJ285" s="262"/>
      <c r="PPK285" s="262"/>
      <c r="PPL285" s="262"/>
      <c r="PPM285" s="262"/>
      <c r="PPN285" s="262"/>
      <c r="PPO285" s="262"/>
      <c r="PPP285" s="262"/>
      <c r="PPQ285" s="262"/>
      <c r="PPR285" s="262"/>
      <c r="PPS285" s="262"/>
      <c r="PPT285" s="262"/>
      <c r="PPU285" s="262"/>
      <c r="PPV285" s="262"/>
      <c r="PPW285" s="262"/>
      <c r="PPX285" s="262"/>
      <c r="PPY285" s="262"/>
      <c r="PPZ285" s="262"/>
      <c r="PQA285" s="262"/>
      <c r="PQB285" s="262"/>
      <c r="PQC285" s="262"/>
      <c r="PQD285" s="262"/>
      <c r="PQE285" s="262"/>
      <c r="PQF285" s="262"/>
      <c r="PQG285" s="262"/>
      <c r="PQH285" s="262"/>
      <c r="PQI285" s="262"/>
      <c r="PQJ285" s="262"/>
      <c r="PQK285" s="262"/>
      <c r="PQL285" s="262"/>
      <c r="PQM285" s="262"/>
      <c r="PQN285" s="262"/>
      <c r="PQO285" s="262"/>
      <c r="PQP285" s="262"/>
      <c r="PQQ285" s="262"/>
      <c r="PQR285" s="262"/>
      <c r="PQS285" s="262"/>
      <c r="PQT285" s="262"/>
      <c r="PQU285" s="262"/>
      <c r="PQV285" s="262"/>
      <c r="PQW285" s="262"/>
      <c r="PQX285" s="262"/>
      <c r="PQY285" s="262"/>
      <c r="PQZ285" s="262"/>
      <c r="PRA285" s="262"/>
      <c r="PRB285" s="262"/>
      <c r="PRC285" s="262"/>
      <c r="PRD285" s="262"/>
      <c r="PRE285" s="262"/>
      <c r="PRF285" s="262"/>
      <c r="PRG285" s="262"/>
      <c r="PRH285" s="262"/>
      <c r="PRI285" s="262"/>
      <c r="PRJ285" s="262"/>
      <c r="PRK285" s="262"/>
      <c r="PRL285" s="262"/>
      <c r="PRM285" s="262"/>
      <c r="PRN285" s="262"/>
      <c r="PRO285" s="262"/>
      <c r="PRP285" s="262"/>
      <c r="PRQ285" s="262"/>
      <c r="PRR285" s="262"/>
      <c r="PRS285" s="262"/>
      <c r="PRT285" s="262"/>
      <c r="PRU285" s="262"/>
      <c r="PRV285" s="262"/>
      <c r="PRW285" s="262"/>
      <c r="PRX285" s="262"/>
      <c r="PRY285" s="262"/>
      <c r="PRZ285" s="262"/>
      <c r="PSA285" s="262"/>
      <c r="PSB285" s="262"/>
      <c r="PSC285" s="262"/>
      <c r="PSD285" s="262"/>
      <c r="PSE285" s="262"/>
      <c r="PSF285" s="262"/>
      <c r="PSG285" s="262"/>
      <c r="PSH285" s="262"/>
      <c r="PSI285" s="262"/>
      <c r="PSJ285" s="262"/>
      <c r="PSK285" s="262"/>
      <c r="PSL285" s="262"/>
      <c r="PSM285" s="262"/>
      <c r="PSN285" s="262"/>
      <c r="PSO285" s="262"/>
      <c r="PSP285" s="262"/>
      <c r="PSQ285" s="262"/>
      <c r="PSR285" s="262"/>
      <c r="PSS285" s="262"/>
      <c r="PST285" s="262"/>
      <c r="PSU285" s="262"/>
      <c r="PSV285" s="262"/>
      <c r="PSW285" s="262"/>
      <c r="PSX285" s="262"/>
      <c r="PSY285" s="262"/>
      <c r="PSZ285" s="262"/>
      <c r="PTA285" s="262"/>
      <c r="PTB285" s="262"/>
      <c r="PTC285" s="262"/>
      <c r="PTD285" s="262"/>
      <c r="PTE285" s="262"/>
      <c r="PTF285" s="262"/>
      <c r="PTG285" s="262"/>
      <c r="PTH285" s="262"/>
      <c r="PTI285" s="262"/>
      <c r="PTJ285" s="262"/>
      <c r="PTK285" s="262"/>
      <c r="PTL285" s="262"/>
      <c r="PTM285" s="262"/>
      <c r="PTN285" s="262"/>
      <c r="PTO285" s="262"/>
      <c r="PTP285" s="262"/>
      <c r="PTQ285" s="262"/>
      <c r="PTR285" s="262"/>
      <c r="PTS285" s="262"/>
      <c r="PTT285" s="262"/>
      <c r="PTU285" s="262"/>
      <c r="PTV285" s="262"/>
      <c r="PTW285" s="262"/>
      <c r="PTX285" s="262"/>
      <c r="PTY285" s="262"/>
      <c r="PTZ285" s="262"/>
      <c r="PUA285" s="262"/>
      <c r="PUB285" s="262"/>
      <c r="PUC285" s="262"/>
      <c r="PUD285" s="262"/>
      <c r="PUE285" s="262"/>
      <c r="PUF285" s="262"/>
      <c r="PUG285" s="262"/>
      <c r="PUH285" s="262"/>
      <c r="PUI285" s="262"/>
      <c r="PUJ285" s="262"/>
      <c r="PUK285" s="262"/>
      <c r="PUL285" s="262"/>
      <c r="PUM285" s="262"/>
      <c r="PUN285" s="262"/>
      <c r="PUO285" s="262"/>
      <c r="PUP285" s="262"/>
      <c r="PUQ285" s="262"/>
      <c r="PUR285" s="262"/>
      <c r="PUS285" s="262"/>
      <c r="PUT285" s="262"/>
      <c r="PUU285" s="262"/>
      <c r="PUV285" s="262"/>
      <c r="PUW285" s="262"/>
      <c r="PUX285" s="262"/>
      <c r="PUY285" s="262"/>
      <c r="PUZ285" s="262"/>
      <c r="PVA285" s="262"/>
      <c r="PVB285" s="262"/>
      <c r="PVC285" s="262"/>
      <c r="PVD285" s="262"/>
      <c r="PVE285" s="262"/>
      <c r="PVF285" s="262"/>
      <c r="PVG285" s="262"/>
      <c r="PVH285" s="262"/>
      <c r="PVI285" s="262"/>
      <c r="PVJ285" s="262"/>
      <c r="PVK285" s="262"/>
      <c r="PVL285" s="262"/>
      <c r="PVM285" s="262"/>
      <c r="PVN285" s="262"/>
      <c r="PVO285" s="262"/>
      <c r="PVP285" s="262"/>
      <c r="PVQ285" s="262"/>
      <c r="PVR285" s="262"/>
      <c r="PVS285" s="262"/>
      <c r="PVT285" s="262"/>
      <c r="PVU285" s="262"/>
      <c r="PVV285" s="262"/>
      <c r="PVW285" s="262"/>
      <c r="PVX285" s="262"/>
      <c r="PVY285" s="262"/>
      <c r="PVZ285" s="262"/>
      <c r="PWA285" s="262"/>
      <c r="PWB285" s="262"/>
      <c r="PWC285" s="262"/>
      <c r="PWD285" s="262"/>
      <c r="PWE285" s="262"/>
      <c r="PWF285" s="262"/>
      <c r="PWG285" s="262"/>
      <c r="PWH285" s="262"/>
      <c r="PWI285" s="262"/>
      <c r="PWJ285" s="262"/>
      <c r="PWK285" s="262"/>
      <c r="PWL285" s="262"/>
      <c r="PWM285" s="262"/>
      <c r="PWN285" s="262"/>
      <c r="PWO285" s="262"/>
      <c r="PWP285" s="262"/>
      <c r="PWQ285" s="262"/>
      <c r="PWR285" s="262"/>
      <c r="PWS285" s="262"/>
      <c r="PWT285" s="262"/>
      <c r="PWU285" s="262"/>
      <c r="PWV285" s="262"/>
      <c r="PWW285" s="262"/>
      <c r="PWX285" s="262"/>
      <c r="PWY285" s="262"/>
      <c r="PWZ285" s="262"/>
      <c r="PXA285" s="262"/>
      <c r="PXB285" s="262"/>
      <c r="PXC285" s="262"/>
      <c r="PXD285" s="262"/>
      <c r="PXE285" s="262"/>
      <c r="PXF285" s="262"/>
      <c r="PXG285" s="262"/>
      <c r="PXH285" s="262"/>
      <c r="PXI285" s="262"/>
      <c r="PXJ285" s="262"/>
      <c r="PXK285" s="262"/>
      <c r="PXL285" s="262"/>
      <c r="PXM285" s="262"/>
      <c r="PXN285" s="262"/>
      <c r="PXO285" s="262"/>
      <c r="PXP285" s="262"/>
      <c r="PXQ285" s="262"/>
      <c r="PXR285" s="262"/>
      <c r="PXS285" s="262"/>
      <c r="PXT285" s="262"/>
      <c r="PXU285" s="262"/>
      <c r="PXV285" s="262"/>
      <c r="PXW285" s="262"/>
      <c r="PXX285" s="262"/>
      <c r="PXY285" s="262"/>
      <c r="PXZ285" s="262"/>
      <c r="PYA285" s="262"/>
      <c r="PYB285" s="262"/>
      <c r="PYC285" s="262"/>
      <c r="PYD285" s="262"/>
      <c r="PYE285" s="262"/>
      <c r="PYF285" s="262"/>
      <c r="PYG285" s="262"/>
      <c r="PYH285" s="262"/>
      <c r="PYI285" s="262"/>
      <c r="PYJ285" s="262"/>
      <c r="PYK285" s="262"/>
      <c r="PYL285" s="262"/>
      <c r="PYM285" s="262"/>
      <c r="PYN285" s="262"/>
      <c r="PYO285" s="262"/>
      <c r="PYP285" s="262"/>
      <c r="PYQ285" s="262"/>
      <c r="PYR285" s="262"/>
      <c r="PYS285" s="262"/>
      <c r="PYT285" s="262"/>
      <c r="PYU285" s="262"/>
      <c r="PYV285" s="262"/>
      <c r="PYW285" s="262"/>
      <c r="PYX285" s="262"/>
      <c r="PYY285" s="262"/>
      <c r="PYZ285" s="262"/>
      <c r="PZA285" s="262"/>
      <c r="PZB285" s="262"/>
      <c r="PZC285" s="262"/>
      <c r="PZD285" s="262"/>
      <c r="PZE285" s="262"/>
      <c r="PZF285" s="262"/>
      <c r="PZG285" s="262"/>
      <c r="PZH285" s="262"/>
      <c r="PZI285" s="262"/>
      <c r="PZJ285" s="262"/>
      <c r="PZK285" s="262"/>
      <c r="PZL285" s="262"/>
      <c r="PZM285" s="262"/>
      <c r="PZN285" s="262"/>
      <c r="PZO285" s="262"/>
      <c r="PZP285" s="262"/>
      <c r="PZQ285" s="262"/>
      <c r="PZR285" s="262"/>
      <c r="PZS285" s="262"/>
      <c r="PZT285" s="262"/>
      <c r="PZU285" s="262"/>
      <c r="PZV285" s="262"/>
      <c r="PZW285" s="262"/>
      <c r="PZX285" s="262"/>
      <c r="PZY285" s="262"/>
      <c r="PZZ285" s="262"/>
      <c r="QAA285" s="262"/>
      <c r="QAB285" s="262"/>
      <c r="QAC285" s="262"/>
      <c r="QAD285" s="262"/>
      <c r="QAE285" s="262"/>
      <c r="QAF285" s="262"/>
      <c r="QAG285" s="262"/>
      <c r="QAH285" s="262"/>
      <c r="QAI285" s="262"/>
      <c r="QAJ285" s="262"/>
      <c r="QAK285" s="262"/>
      <c r="QAL285" s="262"/>
      <c r="QAM285" s="262"/>
      <c r="QAN285" s="262"/>
      <c r="QAO285" s="262"/>
      <c r="QAP285" s="262"/>
      <c r="QAQ285" s="262"/>
      <c r="QAR285" s="262"/>
      <c r="QAS285" s="262"/>
      <c r="QAT285" s="262"/>
      <c r="QAU285" s="262"/>
      <c r="QAV285" s="262"/>
      <c r="QAW285" s="262"/>
      <c r="QAX285" s="262"/>
      <c r="QAY285" s="262"/>
      <c r="QAZ285" s="262"/>
      <c r="QBA285" s="262"/>
      <c r="QBB285" s="262"/>
      <c r="QBC285" s="262"/>
      <c r="QBD285" s="262"/>
      <c r="QBE285" s="262"/>
      <c r="QBF285" s="262"/>
      <c r="QBG285" s="262"/>
      <c r="QBH285" s="262"/>
      <c r="QBI285" s="262"/>
      <c r="QBJ285" s="262"/>
      <c r="QBK285" s="262"/>
      <c r="QBL285" s="262"/>
      <c r="QBM285" s="262"/>
      <c r="QBN285" s="262"/>
      <c r="QBO285" s="262"/>
      <c r="QBP285" s="262"/>
      <c r="QBQ285" s="262"/>
      <c r="QBR285" s="262"/>
      <c r="QBS285" s="262"/>
      <c r="QBT285" s="262"/>
      <c r="QBU285" s="262"/>
      <c r="QBV285" s="262"/>
      <c r="QBW285" s="262"/>
      <c r="QBX285" s="262"/>
      <c r="QBY285" s="262"/>
      <c r="QBZ285" s="262"/>
      <c r="QCA285" s="262"/>
      <c r="QCB285" s="262"/>
      <c r="QCC285" s="262"/>
      <c r="QCD285" s="262"/>
      <c r="QCE285" s="262"/>
      <c r="QCF285" s="262"/>
      <c r="QCG285" s="262"/>
      <c r="QCH285" s="262"/>
      <c r="QCI285" s="262"/>
      <c r="QCJ285" s="262"/>
      <c r="QCK285" s="262"/>
      <c r="QCL285" s="262"/>
      <c r="QCM285" s="262"/>
      <c r="QCN285" s="262"/>
      <c r="QCO285" s="262"/>
      <c r="QCP285" s="262"/>
      <c r="QCQ285" s="262"/>
      <c r="QCR285" s="262"/>
      <c r="QCS285" s="262"/>
      <c r="QCT285" s="262"/>
      <c r="QCU285" s="262"/>
      <c r="QCV285" s="262"/>
      <c r="QCW285" s="262"/>
      <c r="QCX285" s="262"/>
      <c r="QCY285" s="262"/>
      <c r="QCZ285" s="262"/>
      <c r="QDA285" s="262"/>
      <c r="QDB285" s="262"/>
      <c r="QDC285" s="262"/>
      <c r="QDD285" s="262"/>
      <c r="QDE285" s="262"/>
      <c r="QDF285" s="262"/>
      <c r="QDG285" s="262"/>
      <c r="QDH285" s="262"/>
      <c r="QDI285" s="262"/>
      <c r="QDJ285" s="262"/>
      <c r="QDK285" s="262"/>
      <c r="QDL285" s="262"/>
      <c r="QDM285" s="262"/>
      <c r="QDN285" s="262"/>
      <c r="QDO285" s="262"/>
      <c r="QDP285" s="262"/>
      <c r="QDQ285" s="262"/>
      <c r="QDR285" s="262"/>
      <c r="QDS285" s="262"/>
      <c r="QDT285" s="262"/>
      <c r="QDU285" s="262"/>
      <c r="QDV285" s="262"/>
      <c r="QDW285" s="262"/>
      <c r="QDX285" s="262"/>
      <c r="QDY285" s="262"/>
      <c r="QDZ285" s="262"/>
      <c r="QEA285" s="262"/>
      <c r="QEB285" s="262"/>
      <c r="QEC285" s="262"/>
      <c r="QED285" s="262"/>
      <c r="QEE285" s="262"/>
      <c r="QEF285" s="262"/>
      <c r="QEG285" s="262"/>
      <c r="QEH285" s="262"/>
      <c r="QEI285" s="262"/>
      <c r="QEJ285" s="262"/>
      <c r="QEK285" s="262"/>
      <c r="QEL285" s="262"/>
      <c r="QEM285" s="262"/>
      <c r="QEN285" s="262"/>
      <c r="QEO285" s="262"/>
      <c r="QEP285" s="262"/>
      <c r="QEQ285" s="262"/>
      <c r="QER285" s="262"/>
      <c r="QES285" s="262"/>
      <c r="QET285" s="262"/>
      <c r="QEU285" s="262"/>
      <c r="QEV285" s="262"/>
      <c r="QEW285" s="262"/>
      <c r="QEX285" s="262"/>
      <c r="QEY285" s="262"/>
      <c r="QEZ285" s="262"/>
      <c r="QFA285" s="262"/>
      <c r="QFB285" s="262"/>
      <c r="QFC285" s="262"/>
      <c r="QFD285" s="262"/>
      <c r="QFE285" s="262"/>
      <c r="QFF285" s="262"/>
      <c r="QFG285" s="262"/>
      <c r="QFH285" s="262"/>
      <c r="QFI285" s="262"/>
      <c r="QFJ285" s="262"/>
      <c r="QFK285" s="262"/>
      <c r="QFL285" s="262"/>
      <c r="QFM285" s="262"/>
      <c r="QFN285" s="262"/>
      <c r="QFO285" s="262"/>
      <c r="QFP285" s="262"/>
      <c r="QFQ285" s="262"/>
      <c r="QFR285" s="262"/>
      <c r="QFS285" s="262"/>
      <c r="QFT285" s="262"/>
      <c r="QFU285" s="262"/>
      <c r="QFV285" s="262"/>
      <c r="QFW285" s="262"/>
      <c r="QFX285" s="262"/>
      <c r="QFY285" s="262"/>
      <c r="QFZ285" s="262"/>
      <c r="QGA285" s="262"/>
      <c r="QGB285" s="262"/>
      <c r="QGC285" s="262"/>
      <c r="QGD285" s="262"/>
      <c r="QGE285" s="262"/>
      <c r="QGF285" s="262"/>
      <c r="QGG285" s="262"/>
      <c r="QGH285" s="262"/>
      <c r="QGI285" s="262"/>
      <c r="QGJ285" s="262"/>
      <c r="QGK285" s="262"/>
      <c r="QGL285" s="262"/>
      <c r="QGM285" s="262"/>
      <c r="QGN285" s="262"/>
      <c r="QGO285" s="262"/>
      <c r="QGP285" s="262"/>
      <c r="QGQ285" s="262"/>
      <c r="QGR285" s="262"/>
      <c r="QGS285" s="262"/>
      <c r="QGT285" s="262"/>
      <c r="QGU285" s="262"/>
      <c r="QGV285" s="262"/>
      <c r="QGW285" s="262"/>
      <c r="QGX285" s="262"/>
      <c r="QGY285" s="262"/>
      <c r="QGZ285" s="262"/>
      <c r="QHA285" s="262"/>
      <c r="QHB285" s="262"/>
      <c r="QHC285" s="262"/>
      <c r="QHD285" s="262"/>
      <c r="QHE285" s="262"/>
      <c r="QHF285" s="262"/>
      <c r="QHG285" s="262"/>
      <c r="QHH285" s="262"/>
      <c r="QHI285" s="262"/>
      <c r="QHJ285" s="262"/>
      <c r="QHK285" s="262"/>
      <c r="QHL285" s="262"/>
      <c r="QHM285" s="262"/>
      <c r="QHN285" s="262"/>
      <c r="QHO285" s="262"/>
      <c r="QHP285" s="262"/>
      <c r="QHQ285" s="262"/>
      <c r="QHR285" s="262"/>
      <c r="QHS285" s="262"/>
      <c r="QHT285" s="262"/>
      <c r="QHU285" s="262"/>
      <c r="QHV285" s="262"/>
      <c r="QHW285" s="262"/>
      <c r="QHX285" s="262"/>
      <c r="QHY285" s="262"/>
      <c r="QHZ285" s="262"/>
      <c r="QIA285" s="262"/>
      <c r="QIB285" s="262"/>
      <c r="QIC285" s="262"/>
      <c r="QID285" s="262"/>
      <c r="QIE285" s="262"/>
      <c r="QIF285" s="262"/>
      <c r="QIG285" s="262"/>
      <c r="QIH285" s="262"/>
      <c r="QII285" s="262"/>
      <c r="QIJ285" s="262"/>
      <c r="QIK285" s="262"/>
      <c r="QIL285" s="262"/>
      <c r="QIM285" s="262"/>
      <c r="QIN285" s="262"/>
      <c r="QIO285" s="262"/>
      <c r="QIP285" s="262"/>
      <c r="QIQ285" s="262"/>
      <c r="QIR285" s="262"/>
      <c r="QIS285" s="262"/>
      <c r="QIT285" s="262"/>
      <c r="QIU285" s="262"/>
      <c r="QIV285" s="262"/>
      <c r="QIW285" s="262"/>
      <c r="QIX285" s="262"/>
      <c r="QIY285" s="262"/>
      <c r="QIZ285" s="262"/>
      <c r="QJA285" s="262"/>
      <c r="QJB285" s="262"/>
      <c r="QJC285" s="262"/>
      <c r="QJD285" s="262"/>
      <c r="QJE285" s="262"/>
      <c r="QJF285" s="262"/>
      <c r="QJG285" s="262"/>
      <c r="QJH285" s="262"/>
      <c r="QJI285" s="262"/>
      <c r="QJJ285" s="262"/>
      <c r="QJK285" s="262"/>
      <c r="QJL285" s="262"/>
      <c r="QJM285" s="262"/>
      <c r="QJN285" s="262"/>
      <c r="QJO285" s="262"/>
      <c r="QJP285" s="262"/>
      <c r="QJQ285" s="262"/>
      <c r="QJR285" s="262"/>
      <c r="QJS285" s="262"/>
      <c r="QJT285" s="262"/>
      <c r="QJU285" s="262"/>
      <c r="QJV285" s="262"/>
      <c r="QJW285" s="262"/>
      <c r="QJX285" s="262"/>
      <c r="QJY285" s="262"/>
      <c r="QJZ285" s="262"/>
      <c r="QKA285" s="262"/>
      <c r="QKB285" s="262"/>
      <c r="QKC285" s="262"/>
      <c r="QKD285" s="262"/>
      <c r="QKE285" s="262"/>
      <c r="QKF285" s="262"/>
      <c r="QKG285" s="262"/>
      <c r="QKH285" s="262"/>
      <c r="QKI285" s="262"/>
      <c r="QKJ285" s="262"/>
      <c r="QKK285" s="262"/>
      <c r="QKL285" s="262"/>
      <c r="QKM285" s="262"/>
      <c r="QKN285" s="262"/>
      <c r="QKO285" s="262"/>
      <c r="QKP285" s="262"/>
      <c r="QKQ285" s="262"/>
      <c r="QKR285" s="262"/>
      <c r="QKS285" s="262"/>
      <c r="QKT285" s="262"/>
      <c r="QKU285" s="262"/>
      <c r="QKV285" s="262"/>
      <c r="QKW285" s="262"/>
      <c r="QKX285" s="262"/>
      <c r="QKY285" s="262"/>
      <c r="QKZ285" s="262"/>
      <c r="QLA285" s="262"/>
      <c r="QLB285" s="262"/>
      <c r="QLC285" s="262"/>
      <c r="QLD285" s="262"/>
      <c r="QLE285" s="262"/>
      <c r="QLF285" s="262"/>
      <c r="QLG285" s="262"/>
      <c r="QLH285" s="262"/>
      <c r="QLI285" s="262"/>
      <c r="QLJ285" s="262"/>
      <c r="QLK285" s="262"/>
      <c r="QLL285" s="262"/>
      <c r="QLM285" s="262"/>
      <c r="QLN285" s="262"/>
      <c r="QLO285" s="262"/>
      <c r="QLP285" s="262"/>
      <c r="QLQ285" s="262"/>
      <c r="QLR285" s="262"/>
      <c r="QLS285" s="262"/>
      <c r="QLT285" s="262"/>
      <c r="QLU285" s="262"/>
      <c r="QLV285" s="262"/>
      <c r="QLW285" s="262"/>
      <c r="QLX285" s="262"/>
      <c r="QLY285" s="262"/>
      <c r="QLZ285" s="262"/>
      <c r="QMA285" s="262"/>
      <c r="QMB285" s="262"/>
      <c r="QMC285" s="262"/>
      <c r="QMD285" s="262"/>
      <c r="QME285" s="262"/>
      <c r="QMF285" s="262"/>
      <c r="QMG285" s="262"/>
      <c r="QMH285" s="262"/>
      <c r="QMI285" s="262"/>
      <c r="QMJ285" s="262"/>
      <c r="QMK285" s="262"/>
      <c r="QML285" s="262"/>
      <c r="QMM285" s="262"/>
      <c r="QMN285" s="262"/>
      <c r="QMO285" s="262"/>
      <c r="QMP285" s="262"/>
      <c r="QMQ285" s="262"/>
      <c r="QMR285" s="262"/>
      <c r="QMS285" s="262"/>
      <c r="QMT285" s="262"/>
      <c r="QMU285" s="262"/>
      <c r="QMV285" s="262"/>
      <c r="QMW285" s="262"/>
      <c r="QMX285" s="262"/>
      <c r="QMY285" s="262"/>
      <c r="QMZ285" s="262"/>
      <c r="QNA285" s="262"/>
      <c r="QNB285" s="262"/>
      <c r="QNC285" s="262"/>
      <c r="QND285" s="262"/>
      <c r="QNE285" s="262"/>
      <c r="QNF285" s="262"/>
      <c r="QNG285" s="262"/>
      <c r="QNH285" s="262"/>
      <c r="QNI285" s="262"/>
      <c r="QNJ285" s="262"/>
      <c r="QNK285" s="262"/>
      <c r="QNL285" s="262"/>
      <c r="QNM285" s="262"/>
      <c r="QNN285" s="262"/>
      <c r="QNO285" s="262"/>
      <c r="QNP285" s="262"/>
      <c r="QNQ285" s="262"/>
      <c r="QNR285" s="262"/>
      <c r="QNS285" s="262"/>
      <c r="QNT285" s="262"/>
      <c r="QNU285" s="262"/>
      <c r="QNV285" s="262"/>
      <c r="QNW285" s="262"/>
      <c r="QNX285" s="262"/>
      <c r="QNY285" s="262"/>
      <c r="QNZ285" s="262"/>
      <c r="QOA285" s="262"/>
      <c r="QOB285" s="262"/>
      <c r="QOC285" s="262"/>
      <c r="QOD285" s="262"/>
      <c r="QOE285" s="262"/>
      <c r="QOF285" s="262"/>
      <c r="QOG285" s="262"/>
      <c r="QOH285" s="262"/>
      <c r="QOI285" s="262"/>
      <c r="QOJ285" s="262"/>
      <c r="QOK285" s="262"/>
      <c r="QOL285" s="262"/>
      <c r="QOM285" s="262"/>
      <c r="QON285" s="262"/>
      <c r="QOO285" s="262"/>
      <c r="QOP285" s="262"/>
      <c r="QOQ285" s="262"/>
      <c r="QOR285" s="262"/>
      <c r="QOS285" s="262"/>
      <c r="QOT285" s="262"/>
      <c r="QOU285" s="262"/>
      <c r="QOV285" s="262"/>
      <c r="QOW285" s="262"/>
      <c r="QOX285" s="262"/>
      <c r="QOY285" s="262"/>
      <c r="QOZ285" s="262"/>
      <c r="QPA285" s="262"/>
      <c r="QPB285" s="262"/>
      <c r="QPC285" s="262"/>
      <c r="QPD285" s="262"/>
      <c r="QPE285" s="262"/>
      <c r="QPF285" s="262"/>
      <c r="QPG285" s="262"/>
      <c r="QPH285" s="262"/>
      <c r="QPI285" s="262"/>
      <c r="QPJ285" s="262"/>
      <c r="QPK285" s="262"/>
      <c r="QPL285" s="262"/>
      <c r="QPM285" s="262"/>
      <c r="QPN285" s="262"/>
      <c r="QPO285" s="262"/>
      <c r="QPP285" s="262"/>
      <c r="QPQ285" s="262"/>
      <c r="QPR285" s="262"/>
      <c r="QPS285" s="262"/>
      <c r="QPT285" s="262"/>
      <c r="QPU285" s="262"/>
      <c r="QPV285" s="262"/>
      <c r="QPW285" s="262"/>
      <c r="QPX285" s="262"/>
      <c r="QPY285" s="262"/>
      <c r="QPZ285" s="262"/>
      <c r="QQA285" s="262"/>
      <c r="QQB285" s="262"/>
      <c r="QQC285" s="262"/>
      <c r="QQD285" s="262"/>
      <c r="QQE285" s="262"/>
      <c r="QQF285" s="262"/>
      <c r="QQG285" s="262"/>
      <c r="QQH285" s="262"/>
      <c r="QQI285" s="262"/>
      <c r="QQJ285" s="262"/>
      <c r="QQK285" s="262"/>
      <c r="QQL285" s="262"/>
      <c r="QQM285" s="262"/>
      <c r="QQN285" s="262"/>
      <c r="QQO285" s="262"/>
      <c r="QQP285" s="262"/>
      <c r="QQQ285" s="262"/>
      <c r="QQR285" s="262"/>
      <c r="QQS285" s="262"/>
      <c r="QQT285" s="262"/>
      <c r="QQU285" s="262"/>
      <c r="QQV285" s="262"/>
      <c r="QQW285" s="262"/>
      <c r="QQX285" s="262"/>
      <c r="QQY285" s="262"/>
      <c r="QQZ285" s="262"/>
      <c r="QRA285" s="262"/>
      <c r="QRB285" s="262"/>
      <c r="QRC285" s="262"/>
      <c r="QRD285" s="262"/>
      <c r="QRE285" s="262"/>
      <c r="QRF285" s="262"/>
      <c r="QRG285" s="262"/>
      <c r="QRH285" s="262"/>
      <c r="QRI285" s="262"/>
      <c r="QRJ285" s="262"/>
      <c r="QRK285" s="262"/>
      <c r="QRL285" s="262"/>
      <c r="QRM285" s="262"/>
      <c r="QRN285" s="262"/>
      <c r="QRO285" s="262"/>
      <c r="QRP285" s="262"/>
      <c r="QRQ285" s="262"/>
      <c r="QRR285" s="262"/>
      <c r="QRS285" s="262"/>
      <c r="QRT285" s="262"/>
      <c r="QRU285" s="262"/>
      <c r="QRV285" s="262"/>
      <c r="QRW285" s="262"/>
      <c r="QRX285" s="262"/>
      <c r="QRY285" s="262"/>
      <c r="QRZ285" s="262"/>
      <c r="QSA285" s="262"/>
      <c r="QSB285" s="262"/>
      <c r="QSC285" s="262"/>
      <c r="QSD285" s="262"/>
      <c r="QSE285" s="262"/>
      <c r="QSF285" s="262"/>
      <c r="QSG285" s="262"/>
      <c r="QSH285" s="262"/>
      <c r="QSI285" s="262"/>
      <c r="QSJ285" s="262"/>
      <c r="QSK285" s="262"/>
      <c r="QSL285" s="262"/>
      <c r="QSM285" s="262"/>
      <c r="QSN285" s="262"/>
      <c r="QSO285" s="262"/>
      <c r="QSP285" s="262"/>
      <c r="QSQ285" s="262"/>
      <c r="QSR285" s="262"/>
      <c r="QSS285" s="262"/>
      <c r="QST285" s="262"/>
      <c r="QSU285" s="262"/>
      <c r="QSV285" s="262"/>
      <c r="QSW285" s="262"/>
      <c r="QSX285" s="262"/>
      <c r="QSY285" s="262"/>
      <c r="QSZ285" s="262"/>
      <c r="QTA285" s="262"/>
      <c r="QTB285" s="262"/>
      <c r="QTC285" s="262"/>
      <c r="QTD285" s="262"/>
      <c r="QTE285" s="262"/>
      <c r="QTF285" s="262"/>
      <c r="QTG285" s="262"/>
      <c r="QTH285" s="262"/>
      <c r="QTI285" s="262"/>
      <c r="QTJ285" s="262"/>
      <c r="QTK285" s="262"/>
      <c r="QTL285" s="262"/>
      <c r="QTM285" s="262"/>
      <c r="QTN285" s="262"/>
      <c r="QTO285" s="262"/>
      <c r="QTP285" s="262"/>
      <c r="QTQ285" s="262"/>
      <c r="QTR285" s="262"/>
      <c r="QTS285" s="262"/>
      <c r="QTT285" s="262"/>
      <c r="QTU285" s="262"/>
      <c r="QTV285" s="262"/>
      <c r="QTW285" s="262"/>
      <c r="QTX285" s="262"/>
      <c r="QTY285" s="262"/>
      <c r="QTZ285" s="262"/>
      <c r="QUA285" s="262"/>
      <c r="QUB285" s="262"/>
      <c r="QUC285" s="262"/>
      <c r="QUD285" s="262"/>
      <c r="QUE285" s="262"/>
      <c r="QUF285" s="262"/>
      <c r="QUG285" s="262"/>
      <c r="QUH285" s="262"/>
      <c r="QUI285" s="262"/>
      <c r="QUJ285" s="262"/>
      <c r="QUK285" s="262"/>
      <c r="QUL285" s="262"/>
      <c r="QUM285" s="262"/>
      <c r="QUN285" s="262"/>
      <c r="QUO285" s="262"/>
      <c r="QUP285" s="262"/>
      <c r="QUQ285" s="262"/>
      <c r="QUR285" s="262"/>
      <c r="QUS285" s="262"/>
      <c r="QUT285" s="262"/>
      <c r="QUU285" s="262"/>
      <c r="QUV285" s="262"/>
      <c r="QUW285" s="262"/>
      <c r="QUX285" s="262"/>
      <c r="QUY285" s="262"/>
      <c r="QUZ285" s="262"/>
      <c r="QVA285" s="262"/>
      <c r="QVB285" s="262"/>
      <c r="QVC285" s="262"/>
      <c r="QVD285" s="262"/>
      <c r="QVE285" s="262"/>
      <c r="QVF285" s="262"/>
      <c r="QVG285" s="262"/>
      <c r="QVH285" s="262"/>
      <c r="QVI285" s="262"/>
      <c r="QVJ285" s="262"/>
      <c r="QVK285" s="262"/>
      <c r="QVL285" s="262"/>
      <c r="QVM285" s="262"/>
      <c r="QVN285" s="262"/>
      <c r="QVO285" s="262"/>
      <c r="QVP285" s="262"/>
      <c r="QVQ285" s="262"/>
      <c r="QVR285" s="262"/>
      <c r="QVS285" s="262"/>
      <c r="QVT285" s="262"/>
      <c r="QVU285" s="262"/>
      <c r="QVV285" s="262"/>
      <c r="QVW285" s="262"/>
      <c r="QVX285" s="262"/>
      <c r="QVY285" s="262"/>
      <c r="QVZ285" s="262"/>
      <c r="QWA285" s="262"/>
      <c r="QWB285" s="262"/>
      <c r="QWC285" s="262"/>
      <c r="QWD285" s="262"/>
      <c r="QWE285" s="262"/>
      <c r="QWF285" s="262"/>
      <c r="QWG285" s="262"/>
      <c r="QWH285" s="262"/>
      <c r="QWI285" s="262"/>
      <c r="QWJ285" s="262"/>
      <c r="QWK285" s="262"/>
      <c r="QWL285" s="262"/>
      <c r="QWM285" s="262"/>
      <c r="QWN285" s="262"/>
      <c r="QWO285" s="262"/>
      <c r="QWP285" s="262"/>
      <c r="QWQ285" s="262"/>
      <c r="QWR285" s="262"/>
      <c r="QWS285" s="262"/>
      <c r="QWT285" s="262"/>
      <c r="QWU285" s="262"/>
      <c r="QWV285" s="262"/>
      <c r="QWW285" s="262"/>
      <c r="QWX285" s="262"/>
      <c r="QWY285" s="262"/>
      <c r="QWZ285" s="262"/>
      <c r="QXA285" s="262"/>
      <c r="QXB285" s="262"/>
      <c r="QXC285" s="262"/>
      <c r="QXD285" s="262"/>
      <c r="QXE285" s="262"/>
      <c r="QXF285" s="262"/>
      <c r="QXG285" s="262"/>
      <c r="QXH285" s="262"/>
      <c r="QXI285" s="262"/>
      <c r="QXJ285" s="262"/>
      <c r="QXK285" s="262"/>
      <c r="QXL285" s="262"/>
      <c r="QXM285" s="262"/>
      <c r="QXN285" s="262"/>
      <c r="QXO285" s="262"/>
      <c r="QXP285" s="262"/>
      <c r="QXQ285" s="262"/>
      <c r="QXR285" s="262"/>
      <c r="QXS285" s="262"/>
      <c r="QXT285" s="262"/>
      <c r="QXU285" s="262"/>
      <c r="QXV285" s="262"/>
      <c r="QXW285" s="262"/>
      <c r="QXX285" s="262"/>
      <c r="QXY285" s="262"/>
      <c r="QXZ285" s="262"/>
      <c r="QYA285" s="262"/>
      <c r="QYB285" s="262"/>
      <c r="QYC285" s="262"/>
      <c r="QYD285" s="262"/>
      <c r="QYE285" s="262"/>
      <c r="QYF285" s="262"/>
      <c r="QYG285" s="262"/>
      <c r="QYH285" s="262"/>
      <c r="QYI285" s="262"/>
      <c r="QYJ285" s="262"/>
      <c r="QYK285" s="262"/>
      <c r="QYL285" s="262"/>
      <c r="QYM285" s="262"/>
      <c r="QYN285" s="262"/>
      <c r="QYO285" s="262"/>
      <c r="QYP285" s="262"/>
      <c r="QYQ285" s="262"/>
      <c r="QYR285" s="262"/>
      <c r="QYS285" s="262"/>
      <c r="QYT285" s="262"/>
      <c r="QYU285" s="262"/>
      <c r="QYV285" s="262"/>
      <c r="QYW285" s="262"/>
      <c r="QYX285" s="262"/>
      <c r="QYY285" s="262"/>
      <c r="QYZ285" s="262"/>
      <c r="QZA285" s="262"/>
      <c r="QZB285" s="262"/>
      <c r="QZC285" s="262"/>
      <c r="QZD285" s="262"/>
      <c r="QZE285" s="262"/>
      <c r="QZF285" s="262"/>
      <c r="QZG285" s="262"/>
      <c r="QZH285" s="262"/>
      <c r="QZI285" s="262"/>
      <c r="QZJ285" s="262"/>
      <c r="QZK285" s="262"/>
      <c r="QZL285" s="262"/>
      <c r="QZM285" s="262"/>
      <c r="QZN285" s="262"/>
      <c r="QZO285" s="262"/>
      <c r="QZP285" s="262"/>
      <c r="QZQ285" s="262"/>
      <c r="QZR285" s="262"/>
      <c r="QZS285" s="262"/>
      <c r="QZT285" s="262"/>
      <c r="QZU285" s="262"/>
      <c r="QZV285" s="262"/>
      <c r="QZW285" s="262"/>
      <c r="QZX285" s="262"/>
      <c r="QZY285" s="262"/>
      <c r="QZZ285" s="262"/>
      <c r="RAA285" s="262"/>
      <c r="RAB285" s="262"/>
      <c r="RAC285" s="262"/>
      <c r="RAD285" s="262"/>
      <c r="RAE285" s="262"/>
      <c r="RAF285" s="262"/>
      <c r="RAG285" s="262"/>
      <c r="RAH285" s="262"/>
      <c r="RAI285" s="262"/>
      <c r="RAJ285" s="262"/>
      <c r="RAK285" s="262"/>
      <c r="RAL285" s="262"/>
      <c r="RAM285" s="262"/>
      <c r="RAN285" s="262"/>
      <c r="RAO285" s="262"/>
      <c r="RAP285" s="262"/>
      <c r="RAQ285" s="262"/>
      <c r="RAR285" s="262"/>
      <c r="RAS285" s="262"/>
      <c r="RAT285" s="262"/>
      <c r="RAU285" s="262"/>
      <c r="RAV285" s="262"/>
      <c r="RAW285" s="262"/>
      <c r="RAX285" s="262"/>
      <c r="RAY285" s="262"/>
      <c r="RAZ285" s="262"/>
      <c r="RBA285" s="262"/>
      <c r="RBB285" s="262"/>
      <c r="RBC285" s="262"/>
      <c r="RBD285" s="262"/>
      <c r="RBE285" s="262"/>
      <c r="RBF285" s="262"/>
      <c r="RBG285" s="262"/>
      <c r="RBH285" s="262"/>
      <c r="RBI285" s="262"/>
      <c r="RBJ285" s="262"/>
      <c r="RBK285" s="262"/>
      <c r="RBL285" s="262"/>
      <c r="RBM285" s="262"/>
      <c r="RBN285" s="262"/>
      <c r="RBO285" s="262"/>
      <c r="RBP285" s="262"/>
      <c r="RBQ285" s="262"/>
      <c r="RBR285" s="262"/>
      <c r="RBS285" s="262"/>
      <c r="RBT285" s="262"/>
      <c r="RBU285" s="262"/>
      <c r="RBV285" s="262"/>
      <c r="RBW285" s="262"/>
      <c r="RBX285" s="262"/>
      <c r="RBY285" s="262"/>
      <c r="RBZ285" s="262"/>
      <c r="RCA285" s="262"/>
      <c r="RCB285" s="262"/>
      <c r="RCC285" s="262"/>
      <c r="RCD285" s="262"/>
      <c r="RCE285" s="262"/>
      <c r="RCF285" s="262"/>
      <c r="RCG285" s="262"/>
      <c r="RCH285" s="262"/>
      <c r="RCI285" s="262"/>
      <c r="RCJ285" s="262"/>
      <c r="RCK285" s="262"/>
      <c r="RCL285" s="262"/>
      <c r="RCM285" s="262"/>
      <c r="RCN285" s="262"/>
      <c r="RCO285" s="262"/>
      <c r="RCP285" s="262"/>
      <c r="RCQ285" s="262"/>
      <c r="RCR285" s="262"/>
      <c r="RCS285" s="262"/>
      <c r="RCT285" s="262"/>
      <c r="RCU285" s="262"/>
      <c r="RCV285" s="262"/>
      <c r="RCW285" s="262"/>
      <c r="RCX285" s="262"/>
      <c r="RCY285" s="262"/>
      <c r="RCZ285" s="262"/>
      <c r="RDA285" s="262"/>
      <c r="RDB285" s="262"/>
      <c r="RDC285" s="262"/>
      <c r="RDD285" s="262"/>
      <c r="RDE285" s="262"/>
      <c r="RDF285" s="262"/>
      <c r="RDG285" s="262"/>
      <c r="RDH285" s="262"/>
      <c r="RDI285" s="262"/>
      <c r="RDJ285" s="262"/>
      <c r="RDK285" s="262"/>
      <c r="RDL285" s="262"/>
      <c r="RDM285" s="262"/>
      <c r="RDN285" s="262"/>
      <c r="RDO285" s="262"/>
      <c r="RDP285" s="262"/>
      <c r="RDQ285" s="262"/>
      <c r="RDR285" s="262"/>
      <c r="RDS285" s="262"/>
      <c r="RDT285" s="262"/>
      <c r="RDU285" s="262"/>
      <c r="RDV285" s="262"/>
      <c r="RDW285" s="262"/>
      <c r="RDX285" s="262"/>
      <c r="RDY285" s="262"/>
      <c r="RDZ285" s="262"/>
      <c r="REA285" s="262"/>
      <c r="REB285" s="262"/>
      <c r="REC285" s="262"/>
      <c r="RED285" s="262"/>
      <c r="REE285" s="262"/>
      <c r="REF285" s="262"/>
      <c r="REG285" s="262"/>
      <c r="REH285" s="262"/>
      <c r="REI285" s="262"/>
      <c r="REJ285" s="262"/>
      <c r="REK285" s="262"/>
      <c r="REL285" s="262"/>
      <c r="REM285" s="262"/>
      <c r="REN285" s="262"/>
      <c r="REO285" s="262"/>
      <c r="REP285" s="262"/>
      <c r="REQ285" s="262"/>
      <c r="RER285" s="262"/>
      <c r="RES285" s="262"/>
      <c r="RET285" s="262"/>
      <c r="REU285" s="262"/>
      <c r="REV285" s="262"/>
      <c r="REW285" s="262"/>
      <c r="REX285" s="262"/>
      <c r="REY285" s="262"/>
      <c r="REZ285" s="262"/>
      <c r="RFA285" s="262"/>
      <c r="RFB285" s="262"/>
      <c r="RFC285" s="262"/>
      <c r="RFD285" s="262"/>
      <c r="RFE285" s="262"/>
      <c r="RFF285" s="262"/>
      <c r="RFG285" s="262"/>
      <c r="RFH285" s="262"/>
      <c r="RFI285" s="262"/>
      <c r="RFJ285" s="262"/>
      <c r="RFK285" s="262"/>
      <c r="RFL285" s="262"/>
      <c r="RFM285" s="262"/>
      <c r="RFN285" s="262"/>
      <c r="RFO285" s="262"/>
      <c r="RFP285" s="262"/>
      <c r="RFQ285" s="262"/>
      <c r="RFR285" s="262"/>
      <c r="RFS285" s="262"/>
      <c r="RFT285" s="262"/>
      <c r="RFU285" s="262"/>
      <c r="RFV285" s="262"/>
      <c r="RFW285" s="262"/>
      <c r="RFX285" s="262"/>
      <c r="RFY285" s="262"/>
      <c r="RFZ285" s="262"/>
      <c r="RGA285" s="262"/>
      <c r="RGB285" s="262"/>
      <c r="RGC285" s="262"/>
      <c r="RGD285" s="262"/>
      <c r="RGE285" s="262"/>
      <c r="RGF285" s="262"/>
      <c r="RGG285" s="262"/>
      <c r="RGH285" s="262"/>
      <c r="RGI285" s="262"/>
      <c r="RGJ285" s="262"/>
      <c r="RGK285" s="262"/>
      <c r="RGL285" s="262"/>
      <c r="RGM285" s="262"/>
      <c r="RGN285" s="262"/>
      <c r="RGO285" s="262"/>
      <c r="RGP285" s="262"/>
      <c r="RGQ285" s="262"/>
      <c r="RGR285" s="262"/>
      <c r="RGS285" s="262"/>
      <c r="RGT285" s="262"/>
      <c r="RGU285" s="262"/>
      <c r="RGV285" s="262"/>
      <c r="RGW285" s="262"/>
      <c r="RGX285" s="262"/>
      <c r="RGY285" s="262"/>
      <c r="RGZ285" s="262"/>
      <c r="RHA285" s="262"/>
      <c r="RHB285" s="262"/>
      <c r="RHC285" s="262"/>
      <c r="RHD285" s="262"/>
      <c r="RHE285" s="262"/>
      <c r="RHF285" s="262"/>
      <c r="RHG285" s="262"/>
      <c r="RHH285" s="262"/>
      <c r="RHI285" s="262"/>
      <c r="RHJ285" s="262"/>
      <c r="RHK285" s="262"/>
      <c r="RHL285" s="262"/>
      <c r="RHM285" s="262"/>
      <c r="RHN285" s="262"/>
      <c r="RHO285" s="262"/>
      <c r="RHP285" s="262"/>
      <c r="RHQ285" s="262"/>
      <c r="RHR285" s="262"/>
      <c r="RHS285" s="262"/>
      <c r="RHT285" s="262"/>
      <c r="RHU285" s="262"/>
      <c r="RHV285" s="262"/>
      <c r="RHW285" s="262"/>
      <c r="RHX285" s="262"/>
      <c r="RHY285" s="262"/>
      <c r="RHZ285" s="262"/>
      <c r="RIA285" s="262"/>
      <c r="RIB285" s="262"/>
      <c r="RIC285" s="262"/>
      <c r="RID285" s="262"/>
      <c r="RIE285" s="262"/>
      <c r="RIF285" s="262"/>
      <c r="RIG285" s="262"/>
      <c r="RIH285" s="262"/>
      <c r="RII285" s="262"/>
      <c r="RIJ285" s="262"/>
      <c r="RIK285" s="262"/>
      <c r="RIL285" s="262"/>
      <c r="RIM285" s="262"/>
      <c r="RIN285" s="262"/>
      <c r="RIO285" s="262"/>
      <c r="RIP285" s="262"/>
      <c r="RIQ285" s="262"/>
      <c r="RIR285" s="262"/>
      <c r="RIS285" s="262"/>
      <c r="RIT285" s="262"/>
      <c r="RIU285" s="262"/>
      <c r="RIV285" s="262"/>
      <c r="RIW285" s="262"/>
      <c r="RIX285" s="262"/>
      <c r="RIY285" s="262"/>
      <c r="RIZ285" s="262"/>
      <c r="RJA285" s="262"/>
      <c r="RJB285" s="262"/>
      <c r="RJC285" s="262"/>
      <c r="RJD285" s="262"/>
      <c r="RJE285" s="262"/>
      <c r="RJF285" s="262"/>
      <c r="RJG285" s="262"/>
      <c r="RJH285" s="262"/>
      <c r="RJI285" s="262"/>
      <c r="RJJ285" s="262"/>
      <c r="RJK285" s="262"/>
      <c r="RJL285" s="262"/>
      <c r="RJM285" s="262"/>
      <c r="RJN285" s="262"/>
      <c r="RJO285" s="262"/>
      <c r="RJP285" s="262"/>
      <c r="RJQ285" s="262"/>
      <c r="RJR285" s="262"/>
      <c r="RJS285" s="262"/>
      <c r="RJT285" s="262"/>
      <c r="RJU285" s="262"/>
      <c r="RJV285" s="262"/>
      <c r="RJW285" s="262"/>
      <c r="RJX285" s="262"/>
      <c r="RJY285" s="262"/>
      <c r="RJZ285" s="262"/>
      <c r="RKA285" s="262"/>
      <c r="RKB285" s="262"/>
      <c r="RKC285" s="262"/>
      <c r="RKD285" s="262"/>
      <c r="RKE285" s="262"/>
      <c r="RKF285" s="262"/>
      <c r="RKG285" s="262"/>
      <c r="RKH285" s="262"/>
      <c r="RKI285" s="262"/>
      <c r="RKJ285" s="262"/>
      <c r="RKK285" s="262"/>
      <c r="RKL285" s="262"/>
      <c r="RKM285" s="262"/>
      <c r="RKN285" s="262"/>
      <c r="RKO285" s="262"/>
      <c r="RKP285" s="262"/>
      <c r="RKQ285" s="262"/>
      <c r="RKR285" s="262"/>
      <c r="RKS285" s="262"/>
      <c r="RKT285" s="262"/>
      <c r="RKU285" s="262"/>
      <c r="RKV285" s="262"/>
      <c r="RKW285" s="262"/>
      <c r="RKX285" s="262"/>
      <c r="RKY285" s="262"/>
      <c r="RKZ285" s="262"/>
      <c r="RLA285" s="262"/>
      <c r="RLB285" s="262"/>
      <c r="RLC285" s="262"/>
      <c r="RLD285" s="262"/>
      <c r="RLE285" s="262"/>
      <c r="RLF285" s="262"/>
      <c r="RLG285" s="262"/>
      <c r="RLH285" s="262"/>
      <c r="RLI285" s="262"/>
      <c r="RLJ285" s="262"/>
      <c r="RLK285" s="262"/>
      <c r="RLL285" s="262"/>
      <c r="RLM285" s="262"/>
      <c r="RLN285" s="262"/>
      <c r="RLO285" s="262"/>
      <c r="RLP285" s="262"/>
      <c r="RLQ285" s="262"/>
      <c r="RLR285" s="262"/>
      <c r="RLS285" s="262"/>
      <c r="RLT285" s="262"/>
      <c r="RLU285" s="262"/>
      <c r="RLV285" s="262"/>
      <c r="RLW285" s="262"/>
      <c r="RLX285" s="262"/>
      <c r="RLY285" s="262"/>
      <c r="RLZ285" s="262"/>
      <c r="RMA285" s="262"/>
      <c r="RMB285" s="262"/>
      <c r="RMC285" s="262"/>
      <c r="RMD285" s="262"/>
      <c r="RME285" s="262"/>
      <c r="RMF285" s="262"/>
      <c r="RMG285" s="262"/>
      <c r="RMH285" s="262"/>
      <c r="RMI285" s="262"/>
      <c r="RMJ285" s="262"/>
      <c r="RMK285" s="262"/>
      <c r="RML285" s="262"/>
      <c r="RMM285" s="262"/>
      <c r="RMN285" s="262"/>
      <c r="RMO285" s="262"/>
      <c r="RMP285" s="262"/>
      <c r="RMQ285" s="262"/>
      <c r="RMR285" s="262"/>
      <c r="RMS285" s="262"/>
      <c r="RMT285" s="262"/>
      <c r="RMU285" s="262"/>
      <c r="RMV285" s="262"/>
      <c r="RMW285" s="262"/>
      <c r="RMX285" s="262"/>
      <c r="RMY285" s="262"/>
      <c r="RMZ285" s="262"/>
      <c r="RNA285" s="262"/>
      <c r="RNB285" s="262"/>
      <c r="RNC285" s="262"/>
      <c r="RND285" s="262"/>
      <c r="RNE285" s="262"/>
      <c r="RNF285" s="262"/>
      <c r="RNG285" s="262"/>
      <c r="RNH285" s="262"/>
      <c r="RNI285" s="262"/>
      <c r="RNJ285" s="262"/>
      <c r="RNK285" s="262"/>
      <c r="RNL285" s="262"/>
      <c r="RNM285" s="262"/>
      <c r="RNN285" s="262"/>
      <c r="RNO285" s="262"/>
      <c r="RNP285" s="262"/>
      <c r="RNQ285" s="262"/>
      <c r="RNR285" s="262"/>
      <c r="RNS285" s="262"/>
      <c r="RNT285" s="262"/>
      <c r="RNU285" s="262"/>
      <c r="RNV285" s="262"/>
      <c r="RNW285" s="262"/>
      <c r="RNX285" s="262"/>
      <c r="RNY285" s="262"/>
      <c r="RNZ285" s="262"/>
      <c r="ROA285" s="262"/>
      <c r="ROB285" s="262"/>
      <c r="ROC285" s="262"/>
      <c r="ROD285" s="262"/>
      <c r="ROE285" s="262"/>
      <c r="ROF285" s="262"/>
      <c r="ROG285" s="262"/>
      <c r="ROH285" s="262"/>
      <c r="ROI285" s="262"/>
      <c r="ROJ285" s="262"/>
      <c r="ROK285" s="262"/>
      <c r="ROL285" s="262"/>
      <c r="ROM285" s="262"/>
      <c r="RON285" s="262"/>
      <c r="ROO285" s="262"/>
      <c r="ROP285" s="262"/>
      <c r="ROQ285" s="262"/>
      <c r="ROR285" s="262"/>
      <c r="ROS285" s="262"/>
      <c r="ROT285" s="262"/>
      <c r="ROU285" s="262"/>
      <c r="ROV285" s="262"/>
      <c r="ROW285" s="262"/>
      <c r="ROX285" s="262"/>
      <c r="ROY285" s="262"/>
      <c r="ROZ285" s="262"/>
      <c r="RPA285" s="262"/>
      <c r="RPB285" s="262"/>
      <c r="RPC285" s="262"/>
      <c r="RPD285" s="262"/>
      <c r="RPE285" s="262"/>
      <c r="RPF285" s="262"/>
      <c r="RPG285" s="262"/>
      <c r="RPH285" s="262"/>
      <c r="RPI285" s="262"/>
      <c r="RPJ285" s="262"/>
      <c r="RPK285" s="262"/>
      <c r="RPL285" s="262"/>
      <c r="RPM285" s="262"/>
      <c r="RPN285" s="262"/>
      <c r="RPO285" s="262"/>
      <c r="RPP285" s="262"/>
      <c r="RPQ285" s="262"/>
      <c r="RPR285" s="262"/>
      <c r="RPS285" s="262"/>
      <c r="RPT285" s="262"/>
      <c r="RPU285" s="262"/>
      <c r="RPV285" s="262"/>
      <c r="RPW285" s="262"/>
      <c r="RPX285" s="262"/>
      <c r="RPY285" s="262"/>
      <c r="RPZ285" s="262"/>
      <c r="RQA285" s="262"/>
      <c r="RQB285" s="262"/>
      <c r="RQC285" s="262"/>
      <c r="RQD285" s="262"/>
      <c r="RQE285" s="262"/>
      <c r="RQF285" s="262"/>
      <c r="RQG285" s="262"/>
      <c r="RQH285" s="262"/>
      <c r="RQI285" s="262"/>
      <c r="RQJ285" s="262"/>
      <c r="RQK285" s="262"/>
      <c r="RQL285" s="262"/>
      <c r="RQM285" s="262"/>
      <c r="RQN285" s="262"/>
      <c r="RQO285" s="262"/>
      <c r="RQP285" s="262"/>
      <c r="RQQ285" s="262"/>
      <c r="RQR285" s="262"/>
      <c r="RQS285" s="262"/>
      <c r="RQT285" s="262"/>
      <c r="RQU285" s="262"/>
      <c r="RQV285" s="262"/>
      <c r="RQW285" s="262"/>
      <c r="RQX285" s="262"/>
      <c r="RQY285" s="262"/>
      <c r="RQZ285" s="262"/>
      <c r="RRA285" s="262"/>
      <c r="RRB285" s="262"/>
      <c r="RRC285" s="262"/>
      <c r="RRD285" s="262"/>
      <c r="RRE285" s="262"/>
      <c r="RRF285" s="262"/>
      <c r="RRG285" s="262"/>
      <c r="RRH285" s="262"/>
      <c r="RRI285" s="262"/>
      <c r="RRJ285" s="262"/>
      <c r="RRK285" s="262"/>
      <c r="RRL285" s="262"/>
      <c r="RRM285" s="262"/>
      <c r="RRN285" s="262"/>
      <c r="RRO285" s="262"/>
      <c r="RRP285" s="262"/>
      <c r="RRQ285" s="262"/>
      <c r="RRR285" s="262"/>
      <c r="RRS285" s="262"/>
      <c r="RRT285" s="262"/>
      <c r="RRU285" s="262"/>
      <c r="RRV285" s="262"/>
      <c r="RRW285" s="262"/>
      <c r="RRX285" s="262"/>
      <c r="RRY285" s="262"/>
      <c r="RRZ285" s="262"/>
      <c r="RSA285" s="262"/>
      <c r="RSB285" s="262"/>
      <c r="RSC285" s="262"/>
      <c r="RSD285" s="262"/>
      <c r="RSE285" s="262"/>
      <c r="RSF285" s="262"/>
      <c r="RSG285" s="262"/>
      <c r="RSH285" s="262"/>
      <c r="RSI285" s="262"/>
      <c r="RSJ285" s="262"/>
      <c r="RSK285" s="262"/>
      <c r="RSL285" s="262"/>
      <c r="RSM285" s="262"/>
      <c r="RSN285" s="262"/>
      <c r="RSO285" s="262"/>
      <c r="RSP285" s="262"/>
      <c r="RSQ285" s="262"/>
      <c r="RSR285" s="262"/>
      <c r="RSS285" s="262"/>
      <c r="RST285" s="262"/>
      <c r="RSU285" s="262"/>
      <c r="RSV285" s="262"/>
      <c r="RSW285" s="262"/>
      <c r="RSX285" s="262"/>
      <c r="RSY285" s="262"/>
      <c r="RSZ285" s="262"/>
      <c r="RTA285" s="262"/>
      <c r="RTB285" s="262"/>
      <c r="RTC285" s="262"/>
      <c r="RTD285" s="262"/>
      <c r="RTE285" s="262"/>
      <c r="RTF285" s="262"/>
      <c r="RTG285" s="262"/>
      <c r="RTH285" s="262"/>
      <c r="RTI285" s="262"/>
      <c r="RTJ285" s="262"/>
      <c r="RTK285" s="262"/>
      <c r="RTL285" s="262"/>
      <c r="RTM285" s="262"/>
      <c r="RTN285" s="262"/>
      <c r="RTO285" s="262"/>
      <c r="RTP285" s="262"/>
      <c r="RTQ285" s="262"/>
      <c r="RTR285" s="262"/>
      <c r="RTS285" s="262"/>
      <c r="RTT285" s="262"/>
      <c r="RTU285" s="262"/>
      <c r="RTV285" s="262"/>
      <c r="RTW285" s="262"/>
      <c r="RTX285" s="262"/>
      <c r="RTY285" s="262"/>
      <c r="RTZ285" s="262"/>
      <c r="RUA285" s="262"/>
      <c r="RUB285" s="262"/>
      <c r="RUC285" s="262"/>
      <c r="RUD285" s="262"/>
      <c r="RUE285" s="262"/>
      <c r="RUF285" s="262"/>
      <c r="RUG285" s="262"/>
      <c r="RUH285" s="262"/>
      <c r="RUI285" s="262"/>
      <c r="RUJ285" s="262"/>
      <c r="RUK285" s="262"/>
      <c r="RUL285" s="262"/>
      <c r="RUM285" s="262"/>
      <c r="RUN285" s="262"/>
      <c r="RUO285" s="262"/>
      <c r="RUP285" s="262"/>
      <c r="RUQ285" s="262"/>
      <c r="RUR285" s="262"/>
      <c r="RUS285" s="262"/>
      <c r="RUT285" s="262"/>
      <c r="RUU285" s="262"/>
      <c r="RUV285" s="262"/>
      <c r="RUW285" s="262"/>
      <c r="RUX285" s="262"/>
      <c r="RUY285" s="262"/>
      <c r="RUZ285" s="262"/>
      <c r="RVA285" s="262"/>
      <c r="RVB285" s="262"/>
      <c r="RVC285" s="262"/>
      <c r="RVD285" s="262"/>
      <c r="RVE285" s="262"/>
      <c r="RVF285" s="262"/>
      <c r="RVG285" s="262"/>
      <c r="RVH285" s="262"/>
      <c r="RVI285" s="262"/>
      <c r="RVJ285" s="262"/>
      <c r="RVK285" s="262"/>
      <c r="RVL285" s="262"/>
      <c r="RVM285" s="262"/>
      <c r="RVN285" s="262"/>
      <c r="RVO285" s="262"/>
      <c r="RVP285" s="262"/>
      <c r="RVQ285" s="262"/>
      <c r="RVR285" s="262"/>
      <c r="RVS285" s="262"/>
      <c r="RVT285" s="262"/>
      <c r="RVU285" s="262"/>
      <c r="RVV285" s="262"/>
      <c r="RVW285" s="262"/>
      <c r="RVX285" s="262"/>
      <c r="RVY285" s="262"/>
      <c r="RVZ285" s="262"/>
      <c r="RWA285" s="262"/>
      <c r="RWB285" s="262"/>
      <c r="RWC285" s="262"/>
      <c r="RWD285" s="262"/>
      <c r="RWE285" s="262"/>
      <c r="RWF285" s="262"/>
      <c r="RWG285" s="262"/>
      <c r="RWH285" s="262"/>
      <c r="RWI285" s="262"/>
      <c r="RWJ285" s="262"/>
      <c r="RWK285" s="262"/>
      <c r="RWL285" s="262"/>
      <c r="RWM285" s="262"/>
      <c r="RWN285" s="262"/>
      <c r="RWO285" s="262"/>
      <c r="RWP285" s="262"/>
      <c r="RWQ285" s="262"/>
      <c r="RWR285" s="262"/>
      <c r="RWS285" s="262"/>
      <c r="RWT285" s="262"/>
      <c r="RWU285" s="262"/>
      <c r="RWV285" s="262"/>
      <c r="RWW285" s="262"/>
      <c r="RWX285" s="262"/>
      <c r="RWY285" s="262"/>
      <c r="RWZ285" s="262"/>
      <c r="RXA285" s="262"/>
      <c r="RXB285" s="262"/>
      <c r="RXC285" s="262"/>
      <c r="RXD285" s="262"/>
      <c r="RXE285" s="262"/>
      <c r="RXF285" s="262"/>
      <c r="RXG285" s="262"/>
      <c r="RXH285" s="262"/>
      <c r="RXI285" s="262"/>
      <c r="RXJ285" s="262"/>
      <c r="RXK285" s="262"/>
      <c r="RXL285" s="262"/>
      <c r="RXM285" s="262"/>
      <c r="RXN285" s="262"/>
      <c r="RXO285" s="262"/>
      <c r="RXP285" s="262"/>
      <c r="RXQ285" s="262"/>
      <c r="RXR285" s="262"/>
      <c r="RXS285" s="262"/>
      <c r="RXT285" s="262"/>
      <c r="RXU285" s="262"/>
      <c r="RXV285" s="262"/>
      <c r="RXW285" s="262"/>
      <c r="RXX285" s="262"/>
      <c r="RXY285" s="262"/>
      <c r="RXZ285" s="262"/>
      <c r="RYA285" s="262"/>
      <c r="RYB285" s="262"/>
      <c r="RYC285" s="262"/>
      <c r="RYD285" s="262"/>
      <c r="RYE285" s="262"/>
      <c r="RYF285" s="262"/>
      <c r="RYG285" s="262"/>
      <c r="RYH285" s="262"/>
      <c r="RYI285" s="262"/>
      <c r="RYJ285" s="262"/>
      <c r="RYK285" s="262"/>
      <c r="RYL285" s="262"/>
      <c r="RYM285" s="262"/>
      <c r="RYN285" s="262"/>
      <c r="RYO285" s="262"/>
      <c r="RYP285" s="262"/>
      <c r="RYQ285" s="262"/>
      <c r="RYR285" s="262"/>
      <c r="RYS285" s="262"/>
      <c r="RYT285" s="262"/>
      <c r="RYU285" s="262"/>
      <c r="RYV285" s="262"/>
      <c r="RYW285" s="262"/>
      <c r="RYX285" s="262"/>
      <c r="RYY285" s="262"/>
      <c r="RYZ285" s="262"/>
      <c r="RZA285" s="262"/>
      <c r="RZB285" s="262"/>
      <c r="RZC285" s="262"/>
      <c r="RZD285" s="262"/>
      <c r="RZE285" s="262"/>
      <c r="RZF285" s="262"/>
      <c r="RZG285" s="262"/>
      <c r="RZH285" s="262"/>
      <c r="RZI285" s="262"/>
      <c r="RZJ285" s="262"/>
      <c r="RZK285" s="262"/>
      <c r="RZL285" s="262"/>
      <c r="RZM285" s="262"/>
      <c r="RZN285" s="262"/>
      <c r="RZO285" s="262"/>
      <c r="RZP285" s="262"/>
      <c r="RZQ285" s="262"/>
      <c r="RZR285" s="262"/>
      <c r="RZS285" s="262"/>
      <c r="RZT285" s="262"/>
      <c r="RZU285" s="262"/>
      <c r="RZV285" s="262"/>
      <c r="RZW285" s="262"/>
      <c r="RZX285" s="262"/>
      <c r="RZY285" s="262"/>
      <c r="RZZ285" s="262"/>
      <c r="SAA285" s="262"/>
      <c r="SAB285" s="262"/>
      <c r="SAC285" s="262"/>
      <c r="SAD285" s="262"/>
      <c r="SAE285" s="262"/>
      <c r="SAF285" s="262"/>
      <c r="SAG285" s="262"/>
      <c r="SAH285" s="262"/>
      <c r="SAI285" s="262"/>
      <c r="SAJ285" s="262"/>
      <c r="SAK285" s="262"/>
      <c r="SAL285" s="262"/>
      <c r="SAM285" s="262"/>
      <c r="SAN285" s="262"/>
      <c r="SAO285" s="262"/>
      <c r="SAP285" s="262"/>
      <c r="SAQ285" s="262"/>
      <c r="SAR285" s="262"/>
      <c r="SAS285" s="262"/>
      <c r="SAT285" s="262"/>
      <c r="SAU285" s="262"/>
      <c r="SAV285" s="262"/>
      <c r="SAW285" s="262"/>
      <c r="SAX285" s="262"/>
      <c r="SAY285" s="262"/>
      <c r="SAZ285" s="262"/>
      <c r="SBA285" s="262"/>
      <c r="SBB285" s="262"/>
      <c r="SBC285" s="262"/>
      <c r="SBD285" s="262"/>
      <c r="SBE285" s="262"/>
      <c r="SBF285" s="262"/>
      <c r="SBG285" s="262"/>
      <c r="SBH285" s="262"/>
      <c r="SBI285" s="262"/>
      <c r="SBJ285" s="262"/>
      <c r="SBK285" s="262"/>
      <c r="SBL285" s="262"/>
      <c r="SBM285" s="262"/>
      <c r="SBN285" s="262"/>
      <c r="SBO285" s="262"/>
      <c r="SBP285" s="262"/>
      <c r="SBQ285" s="262"/>
      <c r="SBR285" s="262"/>
      <c r="SBS285" s="262"/>
      <c r="SBT285" s="262"/>
      <c r="SBU285" s="262"/>
      <c r="SBV285" s="262"/>
      <c r="SBW285" s="262"/>
      <c r="SBX285" s="262"/>
      <c r="SBY285" s="262"/>
      <c r="SBZ285" s="262"/>
      <c r="SCA285" s="262"/>
      <c r="SCB285" s="262"/>
      <c r="SCC285" s="262"/>
      <c r="SCD285" s="262"/>
      <c r="SCE285" s="262"/>
      <c r="SCF285" s="262"/>
      <c r="SCG285" s="262"/>
      <c r="SCH285" s="262"/>
      <c r="SCI285" s="262"/>
      <c r="SCJ285" s="262"/>
      <c r="SCK285" s="262"/>
      <c r="SCL285" s="262"/>
      <c r="SCM285" s="262"/>
      <c r="SCN285" s="262"/>
      <c r="SCO285" s="262"/>
      <c r="SCP285" s="262"/>
      <c r="SCQ285" s="262"/>
      <c r="SCR285" s="262"/>
      <c r="SCS285" s="262"/>
      <c r="SCT285" s="262"/>
      <c r="SCU285" s="262"/>
      <c r="SCV285" s="262"/>
      <c r="SCW285" s="262"/>
      <c r="SCX285" s="262"/>
      <c r="SCY285" s="262"/>
      <c r="SCZ285" s="262"/>
      <c r="SDA285" s="262"/>
      <c r="SDB285" s="262"/>
      <c r="SDC285" s="262"/>
      <c r="SDD285" s="262"/>
      <c r="SDE285" s="262"/>
      <c r="SDF285" s="262"/>
      <c r="SDG285" s="262"/>
      <c r="SDH285" s="262"/>
      <c r="SDI285" s="262"/>
      <c r="SDJ285" s="262"/>
      <c r="SDK285" s="262"/>
      <c r="SDL285" s="262"/>
      <c r="SDM285" s="262"/>
      <c r="SDN285" s="262"/>
      <c r="SDO285" s="262"/>
      <c r="SDP285" s="262"/>
      <c r="SDQ285" s="262"/>
      <c r="SDR285" s="262"/>
      <c r="SDS285" s="262"/>
      <c r="SDT285" s="262"/>
      <c r="SDU285" s="262"/>
      <c r="SDV285" s="262"/>
      <c r="SDW285" s="262"/>
      <c r="SDX285" s="262"/>
      <c r="SDY285" s="262"/>
      <c r="SDZ285" s="262"/>
      <c r="SEA285" s="262"/>
      <c r="SEB285" s="262"/>
      <c r="SEC285" s="262"/>
      <c r="SED285" s="262"/>
      <c r="SEE285" s="262"/>
      <c r="SEF285" s="262"/>
      <c r="SEG285" s="262"/>
      <c r="SEH285" s="262"/>
      <c r="SEI285" s="262"/>
      <c r="SEJ285" s="262"/>
      <c r="SEK285" s="262"/>
      <c r="SEL285" s="262"/>
      <c r="SEM285" s="262"/>
      <c r="SEN285" s="262"/>
      <c r="SEO285" s="262"/>
      <c r="SEP285" s="262"/>
      <c r="SEQ285" s="262"/>
      <c r="SER285" s="262"/>
      <c r="SES285" s="262"/>
      <c r="SET285" s="262"/>
      <c r="SEU285" s="262"/>
      <c r="SEV285" s="262"/>
      <c r="SEW285" s="262"/>
      <c r="SEX285" s="262"/>
      <c r="SEY285" s="262"/>
      <c r="SEZ285" s="262"/>
      <c r="SFA285" s="262"/>
      <c r="SFB285" s="262"/>
      <c r="SFC285" s="262"/>
      <c r="SFD285" s="262"/>
      <c r="SFE285" s="262"/>
      <c r="SFF285" s="262"/>
      <c r="SFG285" s="262"/>
      <c r="SFH285" s="262"/>
      <c r="SFI285" s="262"/>
      <c r="SFJ285" s="262"/>
      <c r="SFK285" s="262"/>
      <c r="SFL285" s="262"/>
      <c r="SFM285" s="262"/>
      <c r="SFN285" s="262"/>
      <c r="SFO285" s="262"/>
      <c r="SFP285" s="262"/>
      <c r="SFQ285" s="262"/>
      <c r="SFR285" s="262"/>
      <c r="SFS285" s="262"/>
      <c r="SFT285" s="262"/>
      <c r="SFU285" s="262"/>
      <c r="SFV285" s="262"/>
      <c r="SFW285" s="262"/>
      <c r="SFX285" s="262"/>
      <c r="SFY285" s="262"/>
      <c r="SFZ285" s="262"/>
      <c r="SGA285" s="262"/>
      <c r="SGB285" s="262"/>
      <c r="SGC285" s="262"/>
      <c r="SGD285" s="262"/>
      <c r="SGE285" s="262"/>
      <c r="SGF285" s="262"/>
      <c r="SGG285" s="262"/>
      <c r="SGH285" s="262"/>
      <c r="SGI285" s="262"/>
      <c r="SGJ285" s="262"/>
      <c r="SGK285" s="262"/>
      <c r="SGL285" s="262"/>
      <c r="SGM285" s="262"/>
      <c r="SGN285" s="262"/>
      <c r="SGO285" s="262"/>
      <c r="SGP285" s="262"/>
      <c r="SGQ285" s="262"/>
      <c r="SGR285" s="262"/>
      <c r="SGS285" s="262"/>
      <c r="SGT285" s="262"/>
      <c r="SGU285" s="262"/>
      <c r="SGV285" s="262"/>
      <c r="SGW285" s="262"/>
      <c r="SGX285" s="262"/>
      <c r="SGY285" s="262"/>
      <c r="SGZ285" s="262"/>
      <c r="SHA285" s="262"/>
      <c r="SHB285" s="262"/>
      <c r="SHC285" s="262"/>
      <c r="SHD285" s="262"/>
      <c r="SHE285" s="262"/>
      <c r="SHF285" s="262"/>
      <c r="SHG285" s="262"/>
      <c r="SHH285" s="262"/>
      <c r="SHI285" s="262"/>
      <c r="SHJ285" s="262"/>
      <c r="SHK285" s="262"/>
      <c r="SHL285" s="262"/>
      <c r="SHM285" s="262"/>
      <c r="SHN285" s="262"/>
      <c r="SHO285" s="262"/>
      <c r="SHP285" s="262"/>
      <c r="SHQ285" s="262"/>
      <c r="SHR285" s="262"/>
      <c r="SHS285" s="262"/>
      <c r="SHT285" s="262"/>
      <c r="SHU285" s="262"/>
      <c r="SHV285" s="262"/>
      <c r="SHW285" s="262"/>
      <c r="SHX285" s="262"/>
      <c r="SHY285" s="262"/>
      <c r="SHZ285" s="262"/>
      <c r="SIA285" s="262"/>
      <c r="SIB285" s="262"/>
      <c r="SIC285" s="262"/>
      <c r="SID285" s="262"/>
      <c r="SIE285" s="262"/>
      <c r="SIF285" s="262"/>
      <c r="SIG285" s="262"/>
      <c r="SIH285" s="262"/>
      <c r="SII285" s="262"/>
      <c r="SIJ285" s="262"/>
      <c r="SIK285" s="262"/>
      <c r="SIL285" s="262"/>
      <c r="SIM285" s="262"/>
      <c r="SIN285" s="262"/>
      <c r="SIO285" s="262"/>
      <c r="SIP285" s="262"/>
      <c r="SIQ285" s="262"/>
      <c r="SIR285" s="262"/>
      <c r="SIS285" s="262"/>
      <c r="SIT285" s="262"/>
      <c r="SIU285" s="262"/>
      <c r="SIV285" s="262"/>
      <c r="SIW285" s="262"/>
      <c r="SIX285" s="262"/>
      <c r="SIY285" s="262"/>
      <c r="SIZ285" s="262"/>
      <c r="SJA285" s="262"/>
      <c r="SJB285" s="262"/>
      <c r="SJC285" s="262"/>
      <c r="SJD285" s="262"/>
      <c r="SJE285" s="262"/>
      <c r="SJF285" s="262"/>
      <c r="SJG285" s="262"/>
      <c r="SJH285" s="262"/>
      <c r="SJI285" s="262"/>
      <c r="SJJ285" s="262"/>
      <c r="SJK285" s="262"/>
      <c r="SJL285" s="262"/>
      <c r="SJM285" s="262"/>
      <c r="SJN285" s="262"/>
      <c r="SJO285" s="262"/>
      <c r="SJP285" s="262"/>
      <c r="SJQ285" s="262"/>
      <c r="SJR285" s="262"/>
      <c r="SJS285" s="262"/>
      <c r="SJT285" s="262"/>
      <c r="SJU285" s="262"/>
      <c r="SJV285" s="262"/>
      <c r="SJW285" s="262"/>
      <c r="SJX285" s="262"/>
      <c r="SJY285" s="262"/>
      <c r="SJZ285" s="262"/>
      <c r="SKA285" s="262"/>
      <c r="SKB285" s="262"/>
      <c r="SKC285" s="262"/>
      <c r="SKD285" s="262"/>
      <c r="SKE285" s="262"/>
      <c r="SKF285" s="262"/>
      <c r="SKG285" s="262"/>
      <c r="SKH285" s="262"/>
      <c r="SKI285" s="262"/>
      <c r="SKJ285" s="262"/>
      <c r="SKK285" s="262"/>
      <c r="SKL285" s="262"/>
      <c r="SKM285" s="262"/>
      <c r="SKN285" s="262"/>
      <c r="SKO285" s="262"/>
      <c r="SKP285" s="262"/>
      <c r="SKQ285" s="262"/>
      <c r="SKR285" s="262"/>
      <c r="SKS285" s="262"/>
      <c r="SKT285" s="262"/>
      <c r="SKU285" s="262"/>
      <c r="SKV285" s="262"/>
      <c r="SKW285" s="262"/>
      <c r="SKX285" s="262"/>
      <c r="SKY285" s="262"/>
      <c r="SKZ285" s="262"/>
      <c r="SLA285" s="262"/>
      <c r="SLB285" s="262"/>
      <c r="SLC285" s="262"/>
      <c r="SLD285" s="262"/>
      <c r="SLE285" s="262"/>
      <c r="SLF285" s="262"/>
      <c r="SLG285" s="262"/>
      <c r="SLH285" s="262"/>
      <c r="SLI285" s="262"/>
      <c r="SLJ285" s="262"/>
      <c r="SLK285" s="262"/>
      <c r="SLL285" s="262"/>
      <c r="SLM285" s="262"/>
      <c r="SLN285" s="262"/>
      <c r="SLO285" s="262"/>
      <c r="SLP285" s="262"/>
      <c r="SLQ285" s="262"/>
      <c r="SLR285" s="262"/>
      <c r="SLS285" s="262"/>
      <c r="SLT285" s="262"/>
      <c r="SLU285" s="262"/>
      <c r="SLV285" s="262"/>
      <c r="SLW285" s="262"/>
      <c r="SLX285" s="262"/>
      <c r="SLY285" s="262"/>
      <c r="SLZ285" s="262"/>
      <c r="SMA285" s="262"/>
      <c r="SMB285" s="262"/>
      <c r="SMC285" s="262"/>
      <c r="SMD285" s="262"/>
      <c r="SME285" s="262"/>
      <c r="SMF285" s="262"/>
      <c r="SMG285" s="262"/>
      <c r="SMH285" s="262"/>
      <c r="SMI285" s="262"/>
      <c r="SMJ285" s="262"/>
      <c r="SMK285" s="262"/>
      <c r="SML285" s="262"/>
      <c r="SMM285" s="262"/>
      <c r="SMN285" s="262"/>
      <c r="SMO285" s="262"/>
      <c r="SMP285" s="262"/>
      <c r="SMQ285" s="262"/>
      <c r="SMR285" s="262"/>
      <c r="SMS285" s="262"/>
      <c r="SMT285" s="262"/>
      <c r="SMU285" s="262"/>
      <c r="SMV285" s="262"/>
      <c r="SMW285" s="262"/>
      <c r="SMX285" s="262"/>
      <c r="SMY285" s="262"/>
      <c r="SMZ285" s="262"/>
      <c r="SNA285" s="262"/>
      <c r="SNB285" s="262"/>
      <c r="SNC285" s="262"/>
      <c r="SND285" s="262"/>
      <c r="SNE285" s="262"/>
      <c r="SNF285" s="262"/>
      <c r="SNG285" s="262"/>
      <c r="SNH285" s="262"/>
      <c r="SNI285" s="262"/>
      <c r="SNJ285" s="262"/>
      <c r="SNK285" s="262"/>
      <c r="SNL285" s="262"/>
      <c r="SNM285" s="262"/>
      <c r="SNN285" s="262"/>
      <c r="SNO285" s="262"/>
      <c r="SNP285" s="262"/>
      <c r="SNQ285" s="262"/>
      <c r="SNR285" s="262"/>
      <c r="SNS285" s="262"/>
      <c r="SNT285" s="262"/>
      <c r="SNU285" s="262"/>
      <c r="SNV285" s="262"/>
      <c r="SNW285" s="262"/>
      <c r="SNX285" s="262"/>
      <c r="SNY285" s="262"/>
      <c r="SNZ285" s="262"/>
      <c r="SOA285" s="262"/>
      <c r="SOB285" s="262"/>
      <c r="SOC285" s="262"/>
      <c r="SOD285" s="262"/>
      <c r="SOE285" s="262"/>
      <c r="SOF285" s="262"/>
      <c r="SOG285" s="262"/>
      <c r="SOH285" s="262"/>
      <c r="SOI285" s="262"/>
      <c r="SOJ285" s="262"/>
      <c r="SOK285" s="262"/>
      <c r="SOL285" s="262"/>
      <c r="SOM285" s="262"/>
      <c r="SON285" s="262"/>
      <c r="SOO285" s="262"/>
      <c r="SOP285" s="262"/>
      <c r="SOQ285" s="262"/>
      <c r="SOR285" s="262"/>
      <c r="SOS285" s="262"/>
      <c r="SOT285" s="262"/>
      <c r="SOU285" s="262"/>
      <c r="SOV285" s="262"/>
      <c r="SOW285" s="262"/>
      <c r="SOX285" s="262"/>
      <c r="SOY285" s="262"/>
      <c r="SOZ285" s="262"/>
      <c r="SPA285" s="262"/>
      <c r="SPB285" s="262"/>
      <c r="SPC285" s="262"/>
      <c r="SPD285" s="262"/>
      <c r="SPE285" s="262"/>
      <c r="SPF285" s="262"/>
      <c r="SPG285" s="262"/>
      <c r="SPH285" s="262"/>
      <c r="SPI285" s="262"/>
      <c r="SPJ285" s="262"/>
      <c r="SPK285" s="262"/>
      <c r="SPL285" s="262"/>
      <c r="SPM285" s="262"/>
      <c r="SPN285" s="262"/>
      <c r="SPO285" s="262"/>
      <c r="SPP285" s="262"/>
      <c r="SPQ285" s="262"/>
      <c r="SPR285" s="262"/>
      <c r="SPS285" s="262"/>
      <c r="SPT285" s="262"/>
      <c r="SPU285" s="262"/>
      <c r="SPV285" s="262"/>
      <c r="SPW285" s="262"/>
      <c r="SPX285" s="262"/>
      <c r="SPY285" s="262"/>
      <c r="SPZ285" s="262"/>
      <c r="SQA285" s="262"/>
      <c r="SQB285" s="262"/>
      <c r="SQC285" s="262"/>
      <c r="SQD285" s="262"/>
      <c r="SQE285" s="262"/>
      <c r="SQF285" s="262"/>
      <c r="SQG285" s="262"/>
      <c r="SQH285" s="262"/>
      <c r="SQI285" s="262"/>
      <c r="SQJ285" s="262"/>
      <c r="SQK285" s="262"/>
      <c r="SQL285" s="262"/>
      <c r="SQM285" s="262"/>
      <c r="SQN285" s="262"/>
      <c r="SQO285" s="262"/>
      <c r="SQP285" s="262"/>
      <c r="SQQ285" s="262"/>
      <c r="SQR285" s="262"/>
      <c r="SQS285" s="262"/>
      <c r="SQT285" s="262"/>
      <c r="SQU285" s="262"/>
      <c r="SQV285" s="262"/>
      <c r="SQW285" s="262"/>
      <c r="SQX285" s="262"/>
      <c r="SQY285" s="262"/>
      <c r="SQZ285" s="262"/>
      <c r="SRA285" s="262"/>
      <c r="SRB285" s="262"/>
      <c r="SRC285" s="262"/>
      <c r="SRD285" s="262"/>
      <c r="SRE285" s="262"/>
      <c r="SRF285" s="262"/>
      <c r="SRG285" s="262"/>
      <c r="SRH285" s="262"/>
      <c r="SRI285" s="262"/>
      <c r="SRJ285" s="262"/>
      <c r="SRK285" s="262"/>
      <c r="SRL285" s="262"/>
      <c r="SRM285" s="262"/>
      <c r="SRN285" s="262"/>
      <c r="SRO285" s="262"/>
      <c r="SRP285" s="262"/>
      <c r="SRQ285" s="262"/>
      <c r="SRR285" s="262"/>
      <c r="SRS285" s="262"/>
      <c r="SRT285" s="262"/>
      <c r="SRU285" s="262"/>
      <c r="SRV285" s="262"/>
      <c r="SRW285" s="262"/>
      <c r="SRX285" s="262"/>
      <c r="SRY285" s="262"/>
      <c r="SRZ285" s="262"/>
      <c r="SSA285" s="262"/>
      <c r="SSB285" s="262"/>
      <c r="SSC285" s="262"/>
      <c r="SSD285" s="262"/>
      <c r="SSE285" s="262"/>
      <c r="SSF285" s="262"/>
      <c r="SSG285" s="262"/>
      <c r="SSH285" s="262"/>
      <c r="SSI285" s="262"/>
      <c r="SSJ285" s="262"/>
      <c r="SSK285" s="262"/>
      <c r="SSL285" s="262"/>
      <c r="SSM285" s="262"/>
      <c r="SSN285" s="262"/>
      <c r="SSO285" s="262"/>
      <c r="SSP285" s="262"/>
      <c r="SSQ285" s="262"/>
      <c r="SSR285" s="262"/>
      <c r="SSS285" s="262"/>
      <c r="SST285" s="262"/>
      <c r="SSU285" s="262"/>
      <c r="SSV285" s="262"/>
      <c r="SSW285" s="262"/>
      <c r="SSX285" s="262"/>
      <c r="SSY285" s="262"/>
      <c r="SSZ285" s="262"/>
      <c r="STA285" s="262"/>
      <c r="STB285" s="262"/>
      <c r="STC285" s="262"/>
      <c r="STD285" s="262"/>
      <c r="STE285" s="262"/>
      <c r="STF285" s="262"/>
      <c r="STG285" s="262"/>
      <c r="STH285" s="262"/>
      <c r="STI285" s="262"/>
      <c r="STJ285" s="262"/>
      <c r="STK285" s="262"/>
      <c r="STL285" s="262"/>
      <c r="STM285" s="262"/>
      <c r="STN285" s="262"/>
      <c r="STO285" s="262"/>
      <c r="STP285" s="262"/>
      <c r="STQ285" s="262"/>
      <c r="STR285" s="262"/>
      <c r="STS285" s="262"/>
      <c r="STT285" s="262"/>
      <c r="STU285" s="262"/>
      <c r="STV285" s="262"/>
      <c r="STW285" s="262"/>
      <c r="STX285" s="262"/>
      <c r="STY285" s="262"/>
      <c r="STZ285" s="262"/>
      <c r="SUA285" s="262"/>
      <c r="SUB285" s="262"/>
      <c r="SUC285" s="262"/>
      <c r="SUD285" s="262"/>
      <c r="SUE285" s="262"/>
      <c r="SUF285" s="262"/>
      <c r="SUG285" s="262"/>
      <c r="SUH285" s="262"/>
      <c r="SUI285" s="262"/>
      <c r="SUJ285" s="262"/>
      <c r="SUK285" s="262"/>
      <c r="SUL285" s="262"/>
      <c r="SUM285" s="262"/>
      <c r="SUN285" s="262"/>
      <c r="SUO285" s="262"/>
      <c r="SUP285" s="262"/>
      <c r="SUQ285" s="262"/>
      <c r="SUR285" s="262"/>
      <c r="SUS285" s="262"/>
      <c r="SUT285" s="262"/>
      <c r="SUU285" s="262"/>
      <c r="SUV285" s="262"/>
      <c r="SUW285" s="262"/>
      <c r="SUX285" s="262"/>
      <c r="SUY285" s="262"/>
      <c r="SUZ285" s="262"/>
      <c r="SVA285" s="262"/>
      <c r="SVB285" s="262"/>
      <c r="SVC285" s="262"/>
      <c r="SVD285" s="262"/>
      <c r="SVE285" s="262"/>
      <c r="SVF285" s="262"/>
      <c r="SVG285" s="262"/>
      <c r="SVH285" s="262"/>
      <c r="SVI285" s="262"/>
      <c r="SVJ285" s="262"/>
      <c r="SVK285" s="262"/>
      <c r="SVL285" s="262"/>
      <c r="SVM285" s="262"/>
      <c r="SVN285" s="262"/>
      <c r="SVO285" s="262"/>
      <c r="SVP285" s="262"/>
      <c r="SVQ285" s="262"/>
      <c r="SVR285" s="262"/>
      <c r="SVS285" s="262"/>
      <c r="SVT285" s="262"/>
      <c r="SVU285" s="262"/>
      <c r="SVV285" s="262"/>
      <c r="SVW285" s="262"/>
      <c r="SVX285" s="262"/>
      <c r="SVY285" s="262"/>
      <c r="SVZ285" s="262"/>
      <c r="SWA285" s="262"/>
      <c r="SWB285" s="262"/>
      <c r="SWC285" s="262"/>
      <c r="SWD285" s="262"/>
      <c r="SWE285" s="262"/>
      <c r="SWF285" s="262"/>
      <c r="SWG285" s="262"/>
      <c r="SWH285" s="262"/>
      <c r="SWI285" s="262"/>
      <c r="SWJ285" s="262"/>
      <c r="SWK285" s="262"/>
      <c r="SWL285" s="262"/>
      <c r="SWM285" s="262"/>
      <c r="SWN285" s="262"/>
      <c r="SWO285" s="262"/>
      <c r="SWP285" s="262"/>
      <c r="SWQ285" s="262"/>
      <c r="SWR285" s="262"/>
      <c r="SWS285" s="262"/>
      <c r="SWT285" s="262"/>
      <c r="SWU285" s="262"/>
      <c r="SWV285" s="262"/>
      <c r="SWW285" s="262"/>
      <c r="SWX285" s="262"/>
      <c r="SWY285" s="262"/>
      <c r="SWZ285" s="262"/>
      <c r="SXA285" s="262"/>
      <c r="SXB285" s="262"/>
      <c r="SXC285" s="262"/>
      <c r="SXD285" s="262"/>
      <c r="SXE285" s="262"/>
      <c r="SXF285" s="262"/>
      <c r="SXG285" s="262"/>
      <c r="SXH285" s="262"/>
      <c r="SXI285" s="262"/>
      <c r="SXJ285" s="262"/>
      <c r="SXK285" s="262"/>
      <c r="SXL285" s="262"/>
      <c r="SXM285" s="262"/>
      <c r="SXN285" s="262"/>
      <c r="SXO285" s="262"/>
      <c r="SXP285" s="262"/>
      <c r="SXQ285" s="262"/>
      <c r="SXR285" s="262"/>
      <c r="SXS285" s="262"/>
      <c r="SXT285" s="262"/>
      <c r="SXU285" s="262"/>
      <c r="SXV285" s="262"/>
      <c r="SXW285" s="262"/>
      <c r="SXX285" s="262"/>
      <c r="SXY285" s="262"/>
      <c r="SXZ285" s="262"/>
      <c r="SYA285" s="262"/>
      <c r="SYB285" s="262"/>
      <c r="SYC285" s="262"/>
      <c r="SYD285" s="262"/>
      <c r="SYE285" s="262"/>
      <c r="SYF285" s="262"/>
      <c r="SYG285" s="262"/>
      <c r="SYH285" s="262"/>
      <c r="SYI285" s="262"/>
      <c r="SYJ285" s="262"/>
      <c r="SYK285" s="262"/>
      <c r="SYL285" s="262"/>
      <c r="SYM285" s="262"/>
      <c r="SYN285" s="262"/>
      <c r="SYO285" s="262"/>
      <c r="SYP285" s="262"/>
      <c r="SYQ285" s="262"/>
      <c r="SYR285" s="262"/>
      <c r="SYS285" s="262"/>
      <c r="SYT285" s="262"/>
      <c r="SYU285" s="262"/>
      <c r="SYV285" s="262"/>
      <c r="SYW285" s="262"/>
      <c r="SYX285" s="262"/>
      <c r="SYY285" s="262"/>
      <c r="SYZ285" s="262"/>
      <c r="SZA285" s="262"/>
      <c r="SZB285" s="262"/>
      <c r="SZC285" s="262"/>
      <c r="SZD285" s="262"/>
      <c r="SZE285" s="262"/>
      <c r="SZF285" s="262"/>
      <c r="SZG285" s="262"/>
      <c r="SZH285" s="262"/>
      <c r="SZI285" s="262"/>
      <c r="SZJ285" s="262"/>
      <c r="SZK285" s="262"/>
      <c r="SZL285" s="262"/>
      <c r="SZM285" s="262"/>
      <c r="SZN285" s="262"/>
      <c r="SZO285" s="262"/>
      <c r="SZP285" s="262"/>
      <c r="SZQ285" s="262"/>
      <c r="SZR285" s="262"/>
      <c r="SZS285" s="262"/>
      <c r="SZT285" s="262"/>
      <c r="SZU285" s="262"/>
      <c r="SZV285" s="262"/>
      <c r="SZW285" s="262"/>
      <c r="SZX285" s="262"/>
      <c r="SZY285" s="262"/>
      <c r="SZZ285" s="262"/>
      <c r="TAA285" s="262"/>
      <c r="TAB285" s="262"/>
      <c r="TAC285" s="262"/>
      <c r="TAD285" s="262"/>
      <c r="TAE285" s="262"/>
      <c r="TAF285" s="262"/>
      <c r="TAG285" s="262"/>
      <c r="TAH285" s="262"/>
      <c r="TAI285" s="262"/>
      <c r="TAJ285" s="262"/>
      <c r="TAK285" s="262"/>
      <c r="TAL285" s="262"/>
      <c r="TAM285" s="262"/>
      <c r="TAN285" s="262"/>
      <c r="TAO285" s="262"/>
      <c r="TAP285" s="262"/>
      <c r="TAQ285" s="262"/>
      <c r="TAR285" s="262"/>
      <c r="TAS285" s="262"/>
      <c r="TAT285" s="262"/>
      <c r="TAU285" s="262"/>
      <c r="TAV285" s="262"/>
      <c r="TAW285" s="262"/>
      <c r="TAX285" s="262"/>
      <c r="TAY285" s="262"/>
      <c r="TAZ285" s="262"/>
      <c r="TBA285" s="262"/>
      <c r="TBB285" s="262"/>
      <c r="TBC285" s="262"/>
      <c r="TBD285" s="262"/>
      <c r="TBE285" s="262"/>
      <c r="TBF285" s="262"/>
      <c r="TBG285" s="262"/>
      <c r="TBH285" s="262"/>
      <c r="TBI285" s="262"/>
      <c r="TBJ285" s="262"/>
      <c r="TBK285" s="262"/>
      <c r="TBL285" s="262"/>
      <c r="TBM285" s="262"/>
      <c r="TBN285" s="262"/>
      <c r="TBO285" s="262"/>
      <c r="TBP285" s="262"/>
      <c r="TBQ285" s="262"/>
      <c r="TBR285" s="262"/>
      <c r="TBS285" s="262"/>
      <c r="TBT285" s="262"/>
      <c r="TBU285" s="262"/>
      <c r="TBV285" s="262"/>
      <c r="TBW285" s="262"/>
      <c r="TBX285" s="262"/>
      <c r="TBY285" s="262"/>
      <c r="TBZ285" s="262"/>
      <c r="TCA285" s="262"/>
      <c r="TCB285" s="262"/>
      <c r="TCC285" s="262"/>
      <c r="TCD285" s="262"/>
      <c r="TCE285" s="262"/>
      <c r="TCF285" s="262"/>
      <c r="TCG285" s="262"/>
      <c r="TCH285" s="262"/>
      <c r="TCI285" s="262"/>
      <c r="TCJ285" s="262"/>
      <c r="TCK285" s="262"/>
      <c r="TCL285" s="262"/>
      <c r="TCM285" s="262"/>
      <c r="TCN285" s="262"/>
      <c r="TCO285" s="262"/>
      <c r="TCP285" s="262"/>
      <c r="TCQ285" s="262"/>
      <c r="TCR285" s="262"/>
      <c r="TCS285" s="262"/>
      <c r="TCT285" s="262"/>
      <c r="TCU285" s="262"/>
      <c r="TCV285" s="262"/>
      <c r="TCW285" s="262"/>
      <c r="TCX285" s="262"/>
      <c r="TCY285" s="262"/>
      <c r="TCZ285" s="262"/>
      <c r="TDA285" s="262"/>
      <c r="TDB285" s="262"/>
      <c r="TDC285" s="262"/>
      <c r="TDD285" s="262"/>
      <c r="TDE285" s="262"/>
      <c r="TDF285" s="262"/>
      <c r="TDG285" s="262"/>
      <c r="TDH285" s="262"/>
      <c r="TDI285" s="262"/>
      <c r="TDJ285" s="262"/>
      <c r="TDK285" s="262"/>
      <c r="TDL285" s="262"/>
      <c r="TDM285" s="262"/>
      <c r="TDN285" s="262"/>
      <c r="TDO285" s="262"/>
      <c r="TDP285" s="262"/>
      <c r="TDQ285" s="262"/>
      <c r="TDR285" s="262"/>
      <c r="TDS285" s="262"/>
      <c r="TDT285" s="262"/>
      <c r="TDU285" s="262"/>
      <c r="TDV285" s="262"/>
      <c r="TDW285" s="262"/>
      <c r="TDX285" s="262"/>
      <c r="TDY285" s="262"/>
      <c r="TDZ285" s="262"/>
      <c r="TEA285" s="262"/>
      <c r="TEB285" s="262"/>
      <c r="TEC285" s="262"/>
      <c r="TED285" s="262"/>
      <c r="TEE285" s="262"/>
      <c r="TEF285" s="262"/>
      <c r="TEG285" s="262"/>
      <c r="TEH285" s="262"/>
      <c r="TEI285" s="262"/>
      <c r="TEJ285" s="262"/>
      <c r="TEK285" s="262"/>
      <c r="TEL285" s="262"/>
      <c r="TEM285" s="262"/>
      <c r="TEN285" s="262"/>
      <c r="TEO285" s="262"/>
      <c r="TEP285" s="262"/>
      <c r="TEQ285" s="262"/>
      <c r="TER285" s="262"/>
      <c r="TES285" s="262"/>
      <c r="TET285" s="262"/>
      <c r="TEU285" s="262"/>
      <c r="TEV285" s="262"/>
      <c r="TEW285" s="262"/>
      <c r="TEX285" s="262"/>
      <c r="TEY285" s="262"/>
      <c r="TEZ285" s="262"/>
      <c r="TFA285" s="262"/>
      <c r="TFB285" s="262"/>
      <c r="TFC285" s="262"/>
      <c r="TFD285" s="262"/>
      <c r="TFE285" s="262"/>
      <c r="TFF285" s="262"/>
      <c r="TFG285" s="262"/>
      <c r="TFH285" s="262"/>
      <c r="TFI285" s="262"/>
      <c r="TFJ285" s="262"/>
      <c r="TFK285" s="262"/>
      <c r="TFL285" s="262"/>
      <c r="TFM285" s="262"/>
      <c r="TFN285" s="262"/>
      <c r="TFO285" s="262"/>
      <c r="TFP285" s="262"/>
      <c r="TFQ285" s="262"/>
      <c r="TFR285" s="262"/>
      <c r="TFS285" s="262"/>
      <c r="TFT285" s="262"/>
      <c r="TFU285" s="262"/>
      <c r="TFV285" s="262"/>
      <c r="TFW285" s="262"/>
      <c r="TFX285" s="262"/>
      <c r="TFY285" s="262"/>
      <c r="TFZ285" s="262"/>
      <c r="TGA285" s="262"/>
      <c r="TGB285" s="262"/>
      <c r="TGC285" s="262"/>
      <c r="TGD285" s="262"/>
      <c r="TGE285" s="262"/>
      <c r="TGF285" s="262"/>
      <c r="TGG285" s="262"/>
      <c r="TGH285" s="262"/>
      <c r="TGI285" s="262"/>
      <c r="TGJ285" s="262"/>
      <c r="TGK285" s="262"/>
      <c r="TGL285" s="262"/>
      <c r="TGM285" s="262"/>
      <c r="TGN285" s="262"/>
      <c r="TGO285" s="262"/>
      <c r="TGP285" s="262"/>
      <c r="TGQ285" s="262"/>
      <c r="TGR285" s="262"/>
      <c r="TGS285" s="262"/>
      <c r="TGT285" s="262"/>
      <c r="TGU285" s="262"/>
      <c r="TGV285" s="262"/>
      <c r="TGW285" s="262"/>
      <c r="TGX285" s="262"/>
      <c r="TGY285" s="262"/>
      <c r="TGZ285" s="262"/>
      <c r="THA285" s="262"/>
      <c r="THB285" s="262"/>
      <c r="THC285" s="262"/>
      <c r="THD285" s="262"/>
      <c r="THE285" s="262"/>
      <c r="THF285" s="262"/>
      <c r="THG285" s="262"/>
      <c r="THH285" s="262"/>
      <c r="THI285" s="262"/>
      <c r="THJ285" s="262"/>
      <c r="THK285" s="262"/>
      <c r="THL285" s="262"/>
      <c r="THM285" s="262"/>
      <c r="THN285" s="262"/>
      <c r="THO285" s="262"/>
      <c r="THP285" s="262"/>
      <c r="THQ285" s="262"/>
      <c r="THR285" s="262"/>
      <c r="THS285" s="262"/>
      <c r="THT285" s="262"/>
      <c r="THU285" s="262"/>
      <c r="THV285" s="262"/>
      <c r="THW285" s="262"/>
      <c r="THX285" s="262"/>
      <c r="THY285" s="262"/>
      <c r="THZ285" s="262"/>
      <c r="TIA285" s="262"/>
      <c r="TIB285" s="262"/>
      <c r="TIC285" s="262"/>
      <c r="TID285" s="262"/>
      <c r="TIE285" s="262"/>
      <c r="TIF285" s="262"/>
      <c r="TIG285" s="262"/>
      <c r="TIH285" s="262"/>
      <c r="TII285" s="262"/>
      <c r="TIJ285" s="262"/>
      <c r="TIK285" s="262"/>
      <c r="TIL285" s="262"/>
      <c r="TIM285" s="262"/>
      <c r="TIN285" s="262"/>
      <c r="TIO285" s="262"/>
      <c r="TIP285" s="262"/>
      <c r="TIQ285" s="262"/>
      <c r="TIR285" s="262"/>
      <c r="TIS285" s="262"/>
      <c r="TIT285" s="262"/>
      <c r="TIU285" s="262"/>
      <c r="TIV285" s="262"/>
      <c r="TIW285" s="262"/>
      <c r="TIX285" s="262"/>
      <c r="TIY285" s="262"/>
      <c r="TIZ285" s="262"/>
      <c r="TJA285" s="262"/>
      <c r="TJB285" s="262"/>
      <c r="TJC285" s="262"/>
      <c r="TJD285" s="262"/>
      <c r="TJE285" s="262"/>
      <c r="TJF285" s="262"/>
      <c r="TJG285" s="262"/>
      <c r="TJH285" s="262"/>
      <c r="TJI285" s="262"/>
      <c r="TJJ285" s="262"/>
      <c r="TJK285" s="262"/>
      <c r="TJL285" s="262"/>
      <c r="TJM285" s="262"/>
      <c r="TJN285" s="262"/>
      <c r="TJO285" s="262"/>
      <c r="TJP285" s="262"/>
      <c r="TJQ285" s="262"/>
      <c r="TJR285" s="262"/>
      <c r="TJS285" s="262"/>
      <c r="TJT285" s="262"/>
      <c r="TJU285" s="262"/>
      <c r="TJV285" s="262"/>
      <c r="TJW285" s="262"/>
      <c r="TJX285" s="262"/>
      <c r="TJY285" s="262"/>
      <c r="TJZ285" s="262"/>
      <c r="TKA285" s="262"/>
      <c r="TKB285" s="262"/>
      <c r="TKC285" s="262"/>
      <c r="TKD285" s="262"/>
      <c r="TKE285" s="262"/>
      <c r="TKF285" s="262"/>
      <c r="TKG285" s="262"/>
      <c r="TKH285" s="262"/>
      <c r="TKI285" s="262"/>
      <c r="TKJ285" s="262"/>
      <c r="TKK285" s="262"/>
      <c r="TKL285" s="262"/>
      <c r="TKM285" s="262"/>
      <c r="TKN285" s="262"/>
      <c r="TKO285" s="262"/>
      <c r="TKP285" s="262"/>
      <c r="TKQ285" s="262"/>
      <c r="TKR285" s="262"/>
      <c r="TKS285" s="262"/>
      <c r="TKT285" s="262"/>
      <c r="TKU285" s="262"/>
      <c r="TKV285" s="262"/>
      <c r="TKW285" s="262"/>
      <c r="TKX285" s="262"/>
      <c r="TKY285" s="262"/>
      <c r="TKZ285" s="262"/>
      <c r="TLA285" s="262"/>
      <c r="TLB285" s="262"/>
      <c r="TLC285" s="262"/>
      <c r="TLD285" s="262"/>
      <c r="TLE285" s="262"/>
      <c r="TLF285" s="262"/>
      <c r="TLG285" s="262"/>
      <c r="TLH285" s="262"/>
      <c r="TLI285" s="262"/>
      <c r="TLJ285" s="262"/>
      <c r="TLK285" s="262"/>
      <c r="TLL285" s="262"/>
      <c r="TLM285" s="262"/>
      <c r="TLN285" s="262"/>
      <c r="TLO285" s="262"/>
      <c r="TLP285" s="262"/>
      <c r="TLQ285" s="262"/>
      <c r="TLR285" s="262"/>
      <c r="TLS285" s="262"/>
      <c r="TLT285" s="262"/>
      <c r="TLU285" s="262"/>
      <c r="TLV285" s="262"/>
      <c r="TLW285" s="262"/>
      <c r="TLX285" s="262"/>
      <c r="TLY285" s="262"/>
      <c r="TLZ285" s="262"/>
      <c r="TMA285" s="262"/>
      <c r="TMB285" s="262"/>
      <c r="TMC285" s="262"/>
      <c r="TMD285" s="262"/>
      <c r="TME285" s="262"/>
      <c r="TMF285" s="262"/>
      <c r="TMG285" s="262"/>
      <c r="TMH285" s="262"/>
      <c r="TMI285" s="262"/>
      <c r="TMJ285" s="262"/>
      <c r="TMK285" s="262"/>
      <c r="TML285" s="262"/>
      <c r="TMM285" s="262"/>
      <c r="TMN285" s="262"/>
      <c r="TMO285" s="262"/>
      <c r="TMP285" s="262"/>
      <c r="TMQ285" s="262"/>
      <c r="TMR285" s="262"/>
      <c r="TMS285" s="262"/>
      <c r="TMT285" s="262"/>
      <c r="TMU285" s="262"/>
      <c r="TMV285" s="262"/>
      <c r="TMW285" s="262"/>
      <c r="TMX285" s="262"/>
      <c r="TMY285" s="262"/>
      <c r="TMZ285" s="262"/>
      <c r="TNA285" s="262"/>
      <c r="TNB285" s="262"/>
      <c r="TNC285" s="262"/>
      <c r="TND285" s="262"/>
      <c r="TNE285" s="262"/>
      <c r="TNF285" s="262"/>
      <c r="TNG285" s="262"/>
      <c r="TNH285" s="262"/>
      <c r="TNI285" s="262"/>
      <c r="TNJ285" s="262"/>
      <c r="TNK285" s="262"/>
      <c r="TNL285" s="262"/>
      <c r="TNM285" s="262"/>
      <c r="TNN285" s="262"/>
      <c r="TNO285" s="262"/>
      <c r="TNP285" s="262"/>
      <c r="TNQ285" s="262"/>
      <c r="TNR285" s="262"/>
      <c r="TNS285" s="262"/>
      <c r="TNT285" s="262"/>
      <c r="TNU285" s="262"/>
      <c r="TNV285" s="262"/>
      <c r="TNW285" s="262"/>
      <c r="TNX285" s="262"/>
      <c r="TNY285" s="262"/>
      <c r="TNZ285" s="262"/>
      <c r="TOA285" s="262"/>
      <c r="TOB285" s="262"/>
      <c r="TOC285" s="262"/>
      <c r="TOD285" s="262"/>
      <c r="TOE285" s="262"/>
      <c r="TOF285" s="262"/>
      <c r="TOG285" s="262"/>
      <c r="TOH285" s="262"/>
      <c r="TOI285" s="262"/>
      <c r="TOJ285" s="262"/>
      <c r="TOK285" s="262"/>
      <c r="TOL285" s="262"/>
      <c r="TOM285" s="262"/>
      <c r="TON285" s="262"/>
      <c r="TOO285" s="262"/>
      <c r="TOP285" s="262"/>
      <c r="TOQ285" s="262"/>
      <c r="TOR285" s="262"/>
      <c r="TOS285" s="262"/>
      <c r="TOT285" s="262"/>
      <c r="TOU285" s="262"/>
      <c r="TOV285" s="262"/>
      <c r="TOW285" s="262"/>
      <c r="TOX285" s="262"/>
      <c r="TOY285" s="262"/>
      <c r="TOZ285" s="262"/>
      <c r="TPA285" s="262"/>
      <c r="TPB285" s="262"/>
      <c r="TPC285" s="262"/>
      <c r="TPD285" s="262"/>
      <c r="TPE285" s="262"/>
      <c r="TPF285" s="262"/>
      <c r="TPG285" s="262"/>
      <c r="TPH285" s="262"/>
      <c r="TPI285" s="262"/>
      <c r="TPJ285" s="262"/>
      <c r="TPK285" s="262"/>
      <c r="TPL285" s="262"/>
      <c r="TPM285" s="262"/>
      <c r="TPN285" s="262"/>
      <c r="TPO285" s="262"/>
      <c r="TPP285" s="262"/>
      <c r="TPQ285" s="262"/>
      <c r="TPR285" s="262"/>
      <c r="TPS285" s="262"/>
      <c r="TPT285" s="262"/>
      <c r="TPU285" s="262"/>
      <c r="TPV285" s="262"/>
      <c r="TPW285" s="262"/>
      <c r="TPX285" s="262"/>
      <c r="TPY285" s="262"/>
      <c r="TPZ285" s="262"/>
      <c r="TQA285" s="262"/>
      <c r="TQB285" s="262"/>
      <c r="TQC285" s="262"/>
      <c r="TQD285" s="262"/>
      <c r="TQE285" s="262"/>
      <c r="TQF285" s="262"/>
      <c r="TQG285" s="262"/>
      <c r="TQH285" s="262"/>
      <c r="TQI285" s="262"/>
      <c r="TQJ285" s="262"/>
      <c r="TQK285" s="262"/>
      <c r="TQL285" s="262"/>
      <c r="TQM285" s="262"/>
      <c r="TQN285" s="262"/>
      <c r="TQO285" s="262"/>
      <c r="TQP285" s="262"/>
      <c r="TQQ285" s="262"/>
      <c r="TQR285" s="262"/>
      <c r="TQS285" s="262"/>
      <c r="TQT285" s="262"/>
      <c r="TQU285" s="262"/>
      <c r="TQV285" s="262"/>
      <c r="TQW285" s="262"/>
      <c r="TQX285" s="262"/>
      <c r="TQY285" s="262"/>
      <c r="TQZ285" s="262"/>
      <c r="TRA285" s="262"/>
      <c r="TRB285" s="262"/>
      <c r="TRC285" s="262"/>
      <c r="TRD285" s="262"/>
      <c r="TRE285" s="262"/>
      <c r="TRF285" s="262"/>
      <c r="TRG285" s="262"/>
      <c r="TRH285" s="262"/>
      <c r="TRI285" s="262"/>
      <c r="TRJ285" s="262"/>
      <c r="TRK285" s="262"/>
      <c r="TRL285" s="262"/>
      <c r="TRM285" s="262"/>
      <c r="TRN285" s="262"/>
      <c r="TRO285" s="262"/>
      <c r="TRP285" s="262"/>
      <c r="TRQ285" s="262"/>
      <c r="TRR285" s="262"/>
      <c r="TRS285" s="262"/>
      <c r="TRT285" s="262"/>
      <c r="TRU285" s="262"/>
      <c r="TRV285" s="262"/>
      <c r="TRW285" s="262"/>
      <c r="TRX285" s="262"/>
      <c r="TRY285" s="262"/>
      <c r="TRZ285" s="262"/>
      <c r="TSA285" s="262"/>
      <c r="TSB285" s="262"/>
      <c r="TSC285" s="262"/>
      <c r="TSD285" s="262"/>
      <c r="TSE285" s="262"/>
      <c r="TSF285" s="262"/>
      <c r="TSG285" s="262"/>
      <c r="TSH285" s="262"/>
      <c r="TSI285" s="262"/>
      <c r="TSJ285" s="262"/>
      <c r="TSK285" s="262"/>
      <c r="TSL285" s="262"/>
      <c r="TSM285" s="262"/>
      <c r="TSN285" s="262"/>
      <c r="TSO285" s="262"/>
      <c r="TSP285" s="262"/>
      <c r="TSQ285" s="262"/>
      <c r="TSR285" s="262"/>
      <c r="TSS285" s="262"/>
      <c r="TST285" s="262"/>
      <c r="TSU285" s="262"/>
      <c r="TSV285" s="262"/>
      <c r="TSW285" s="262"/>
      <c r="TSX285" s="262"/>
      <c r="TSY285" s="262"/>
      <c r="TSZ285" s="262"/>
      <c r="TTA285" s="262"/>
      <c r="TTB285" s="262"/>
      <c r="TTC285" s="262"/>
      <c r="TTD285" s="262"/>
      <c r="TTE285" s="262"/>
      <c r="TTF285" s="262"/>
      <c r="TTG285" s="262"/>
      <c r="TTH285" s="262"/>
      <c r="TTI285" s="262"/>
      <c r="TTJ285" s="262"/>
      <c r="TTK285" s="262"/>
      <c r="TTL285" s="262"/>
      <c r="TTM285" s="262"/>
      <c r="TTN285" s="262"/>
      <c r="TTO285" s="262"/>
      <c r="TTP285" s="262"/>
      <c r="TTQ285" s="262"/>
      <c r="TTR285" s="262"/>
      <c r="TTS285" s="262"/>
      <c r="TTT285" s="262"/>
      <c r="TTU285" s="262"/>
      <c r="TTV285" s="262"/>
      <c r="TTW285" s="262"/>
      <c r="TTX285" s="262"/>
      <c r="TTY285" s="262"/>
      <c r="TTZ285" s="262"/>
      <c r="TUA285" s="262"/>
      <c r="TUB285" s="262"/>
      <c r="TUC285" s="262"/>
      <c r="TUD285" s="262"/>
      <c r="TUE285" s="262"/>
      <c r="TUF285" s="262"/>
      <c r="TUG285" s="262"/>
      <c r="TUH285" s="262"/>
      <c r="TUI285" s="262"/>
      <c r="TUJ285" s="262"/>
      <c r="TUK285" s="262"/>
      <c r="TUL285" s="262"/>
      <c r="TUM285" s="262"/>
      <c r="TUN285" s="262"/>
      <c r="TUO285" s="262"/>
      <c r="TUP285" s="262"/>
      <c r="TUQ285" s="262"/>
      <c r="TUR285" s="262"/>
      <c r="TUS285" s="262"/>
      <c r="TUT285" s="262"/>
      <c r="TUU285" s="262"/>
      <c r="TUV285" s="262"/>
      <c r="TUW285" s="262"/>
      <c r="TUX285" s="262"/>
      <c r="TUY285" s="262"/>
      <c r="TUZ285" s="262"/>
      <c r="TVA285" s="262"/>
      <c r="TVB285" s="262"/>
      <c r="TVC285" s="262"/>
      <c r="TVD285" s="262"/>
      <c r="TVE285" s="262"/>
      <c r="TVF285" s="262"/>
      <c r="TVG285" s="262"/>
      <c r="TVH285" s="262"/>
      <c r="TVI285" s="262"/>
      <c r="TVJ285" s="262"/>
      <c r="TVK285" s="262"/>
      <c r="TVL285" s="262"/>
      <c r="TVM285" s="262"/>
      <c r="TVN285" s="262"/>
      <c r="TVO285" s="262"/>
      <c r="TVP285" s="262"/>
      <c r="TVQ285" s="262"/>
      <c r="TVR285" s="262"/>
      <c r="TVS285" s="262"/>
      <c r="TVT285" s="262"/>
      <c r="TVU285" s="262"/>
      <c r="TVV285" s="262"/>
      <c r="TVW285" s="262"/>
      <c r="TVX285" s="262"/>
      <c r="TVY285" s="262"/>
      <c r="TVZ285" s="262"/>
      <c r="TWA285" s="262"/>
      <c r="TWB285" s="262"/>
      <c r="TWC285" s="262"/>
      <c r="TWD285" s="262"/>
      <c r="TWE285" s="262"/>
      <c r="TWF285" s="262"/>
      <c r="TWG285" s="262"/>
      <c r="TWH285" s="262"/>
      <c r="TWI285" s="262"/>
      <c r="TWJ285" s="262"/>
      <c r="TWK285" s="262"/>
      <c r="TWL285" s="262"/>
      <c r="TWM285" s="262"/>
      <c r="TWN285" s="262"/>
      <c r="TWO285" s="262"/>
      <c r="TWP285" s="262"/>
      <c r="TWQ285" s="262"/>
      <c r="TWR285" s="262"/>
      <c r="TWS285" s="262"/>
      <c r="TWT285" s="262"/>
      <c r="TWU285" s="262"/>
      <c r="TWV285" s="262"/>
      <c r="TWW285" s="262"/>
      <c r="TWX285" s="262"/>
      <c r="TWY285" s="262"/>
      <c r="TWZ285" s="262"/>
      <c r="TXA285" s="262"/>
      <c r="TXB285" s="262"/>
      <c r="TXC285" s="262"/>
      <c r="TXD285" s="262"/>
      <c r="TXE285" s="262"/>
      <c r="TXF285" s="262"/>
      <c r="TXG285" s="262"/>
      <c r="TXH285" s="262"/>
      <c r="TXI285" s="262"/>
      <c r="TXJ285" s="262"/>
      <c r="TXK285" s="262"/>
      <c r="TXL285" s="262"/>
      <c r="TXM285" s="262"/>
      <c r="TXN285" s="262"/>
      <c r="TXO285" s="262"/>
      <c r="TXP285" s="262"/>
      <c r="TXQ285" s="262"/>
      <c r="TXR285" s="262"/>
      <c r="TXS285" s="262"/>
      <c r="TXT285" s="262"/>
      <c r="TXU285" s="262"/>
      <c r="TXV285" s="262"/>
      <c r="TXW285" s="262"/>
      <c r="TXX285" s="262"/>
      <c r="TXY285" s="262"/>
      <c r="TXZ285" s="262"/>
      <c r="TYA285" s="262"/>
      <c r="TYB285" s="262"/>
      <c r="TYC285" s="262"/>
      <c r="TYD285" s="262"/>
      <c r="TYE285" s="262"/>
      <c r="TYF285" s="262"/>
      <c r="TYG285" s="262"/>
      <c r="TYH285" s="262"/>
      <c r="TYI285" s="262"/>
      <c r="TYJ285" s="262"/>
      <c r="TYK285" s="262"/>
      <c r="TYL285" s="262"/>
      <c r="TYM285" s="262"/>
      <c r="TYN285" s="262"/>
      <c r="TYO285" s="262"/>
      <c r="TYP285" s="262"/>
      <c r="TYQ285" s="262"/>
      <c r="TYR285" s="262"/>
      <c r="TYS285" s="262"/>
      <c r="TYT285" s="262"/>
      <c r="TYU285" s="262"/>
      <c r="TYV285" s="262"/>
      <c r="TYW285" s="262"/>
      <c r="TYX285" s="262"/>
      <c r="TYY285" s="262"/>
      <c r="TYZ285" s="262"/>
      <c r="TZA285" s="262"/>
      <c r="TZB285" s="262"/>
      <c r="TZC285" s="262"/>
      <c r="TZD285" s="262"/>
      <c r="TZE285" s="262"/>
      <c r="TZF285" s="262"/>
      <c r="TZG285" s="262"/>
      <c r="TZH285" s="262"/>
      <c r="TZI285" s="262"/>
      <c r="TZJ285" s="262"/>
      <c r="TZK285" s="262"/>
      <c r="TZL285" s="262"/>
      <c r="TZM285" s="262"/>
      <c r="TZN285" s="262"/>
      <c r="TZO285" s="262"/>
      <c r="TZP285" s="262"/>
      <c r="TZQ285" s="262"/>
      <c r="TZR285" s="262"/>
      <c r="TZS285" s="262"/>
      <c r="TZT285" s="262"/>
      <c r="TZU285" s="262"/>
      <c r="TZV285" s="262"/>
      <c r="TZW285" s="262"/>
      <c r="TZX285" s="262"/>
      <c r="TZY285" s="262"/>
      <c r="TZZ285" s="262"/>
      <c r="UAA285" s="262"/>
      <c r="UAB285" s="262"/>
      <c r="UAC285" s="262"/>
      <c r="UAD285" s="262"/>
      <c r="UAE285" s="262"/>
      <c r="UAF285" s="262"/>
      <c r="UAG285" s="262"/>
      <c r="UAH285" s="262"/>
      <c r="UAI285" s="262"/>
      <c r="UAJ285" s="262"/>
      <c r="UAK285" s="262"/>
      <c r="UAL285" s="262"/>
      <c r="UAM285" s="262"/>
      <c r="UAN285" s="262"/>
      <c r="UAO285" s="262"/>
      <c r="UAP285" s="262"/>
      <c r="UAQ285" s="262"/>
      <c r="UAR285" s="262"/>
      <c r="UAS285" s="262"/>
      <c r="UAT285" s="262"/>
      <c r="UAU285" s="262"/>
      <c r="UAV285" s="262"/>
      <c r="UAW285" s="262"/>
      <c r="UAX285" s="262"/>
      <c r="UAY285" s="262"/>
      <c r="UAZ285" s="262"/>
      <c r="UBA285" s="262"/>
      <c r="UBB285" s="262"/>
      <c r="UBC285" s="262"/>
      <c r="UBD285" s="262"/>
      <c r="UBE285" s="262"/>
      <c r="UBF285" s="262"/>
      <c r="UBG285" s="262"/>
      <c r="UBH285" s="262"/>
      <c r="UBI285" s="262"/>
      <c r="UBJ285" s="262"/>
      <c r="UBK285" s="262"/>
      <c r="UBL285" s="262"/>
      <c r="UBM285" s="262"/>
      <c r="UBN285" s="262"/>
      <c r="UBO285" s="262"/>
      <c r="UBP285" s="262"/>
      <c r="UBQ285" s="262"/>
      <c r="UBR285" s="262"/>
      <c r="UBS285" s="262"/>
      <c r="UBT285" s="262"/>
      <c r="UBU285" s="262"/>
      <c r="UBV285" s="262"/>
      <c r="UBW285" s="262"/>
      <c r="UBX285" s="262"/>
      <c r="UBY285" s="262"/>
      <c r="UBZ285" s="262"/>
      <c r="UCA285" s="262"/>
      <c r="UCB285" s="262"/>
      <c r="UCC285" s="262"/>
      <c r="UCD285" s="262"/>
      <c r="UCE285" s="262"/>
      <c r="UCF285" s="262"/>
      <c r="UCG285" s="262"/>
      <c r="UCH285" s="262"/>
      <c r="UCI285" s="262"/>
      <c r="UCJ285" s="262"/>
      <c r="UCK285" s="262"/>
      <c r="UCL285" s="262"/>
      <c r="UCM285" s="262"/>
      <c r="UCN285" s="262"/>
      <c r="UCO285" s="262"/>
      <c r="UCP285" s="262"/>
      <c r="UCQ285" s="262"/>
      <c r="UCR285" s="262"/>
      <c r="UCS285" s="262"/>
      <c r="UCT285" s="262"/>
      <c r="UCU285" s="262"/>
      <c r="UCV285" s="262"/>
      <c r="UCW285" s="262"/>
      <c r="UCX285" s="262"/>
      <c r="UCY285" s="262"/>
      <c r="UCZ285" s="262"/>
      <c r="UDA285" s="262"/>
      <c r="UDB285" s="262"/>
      <c r="UDC285" s="262"/>
      <c r="UDD285" s="262"/>
      <c r="UDE285" s="262"/>
      <c r="UDF285" s="262"/>
      <c r="UDG285" s="262"/>
      <c r="UDH285" s="262"/>
      <c r="UDI285" s="262"/>
      <c r="UDJ285" s="262"/>
      <c r="UDK285" s="262"/>
      <c r="UDL285" s="262"/>
      <c r="UDM285" s="262"/>
      <c r="UDN285" s="262"/>
      <c r="UDO285" s="262"/>
      <c r="UDP285" s="262"/>
      <c r="UDQ285" s="262"/>
      <c r="UDR285" s="262"/>
      <c r="UDS285" s="262"/>
      <c r="UDT285" s="262"/>
      <c r="UDU285" s="262"/>
      <c r="UDV285" s="262"/>
      <c r="UDW285" s="262"/>
      <c r="UDX285" s="262"/>
      <c r="UDY285" s="262"/>
      <c r="UDZ285" s="262"/>
      <c r="UEA285" s="262"/>
      <c r="UEB285" s="262"/>
      <c r="UEC285" s="262"/>
      <c r="UED285" s="262"/>
      <c r="UEE285" s="262"/>
      <c r="UEF285" s="262"/>
      <c r="UEG285" s="262"/>
      <c r="UEH285" s="262"/>
      <c r="UEI285" s="262"/>
      <c r="UEJ285" s="262"/>
      <c r="UEK285" s="262"/>
      <c r="UEL285" s="262"/>
      <c r="UEM285" s="262"/>
      <c r="UEN285" s="262"/>
      <c r="UEO285" s="262"/>
      <c r="UEP285" s="262"/>
      <c r="UEQ285" s="262"/>
      <c r="UER285" s="262"/>
      <c r="UES285" s="262"/>
      <c r="UET285" s="262"/>
      <c r="UEU285" s="262"/>
      <c r="UEV285" s="262"/>
      <c r="UEW285" s="262"/>
      <c r="UEX285" s="262"/>
      <c r="UEY285" s="262"/>
      <c r="UEZ285" s="262"/>
      <c r="UFA285" s="262"/>
      <c r="UFB285" s="262"/>
      <c r="UFC285" s="262"/>
      <c r="UFD285" s="262"/>
      <c r="UFE285" s="262"/>
      <c r="UFF285" s="262"/>
      <c r="UFG285" s="262"/>
      <c r="UFH285" s="262"/>
      <c r="UFI285" s="262"/>
      <c r="UFJ285" s="262"/>
      <c r="UFK285" s="262"/>
      <c r="UFL285" s="262"/>
      <c r="UFM285" s="262"/>
      <c r="UFN285" s="262"/>
      <c r="UFO285" s="262"/>
      <c r="UFP285" s="262"/>
      <c r="UFQ285" s="262"/>
      <c r="UFR285" s="262"/>
      <c r="UFS285" s="262"/>
      <c r="UFT285" s="262"/>
      <c r="UFU285" s="262"/>
      <c r="UFV285" s="262"/>
      <c r="UFW285" s="262"/>
      <c r="UFX285" s="262"/>
      <c r="UFY285" s="262"/>
      <c r="UFZ285" s="262"/>
      <c r="UGA285" s="262"/>
      <c r="UGB285" s="262"/>
      <c r="UGC285" s="262"/>
      <c r="UGD285" s="262"/>
      <c r="UGE285" s="262"/>
      <c r="UGF285" s="262"/>
      <c r="UGG285" s="262"/>
      <c r="UGH285" s="262"/>
      <c r="UGI285" s="262"/>
      <c r="UGJ285" s="262"/>
      <c r="UGK285" s="262"/>
      <c r="UGL285" s="262"/>
      <c r="UGM285" s="262"/>
      <c r="UGN285" s="262"/>
      <c r="UGO285" s="262"/>
      <c r="UGP285" s="262"/>
      <c r="UGQ285" s="262"/>
      <c r="UGR285" s="262"/>
      <c r="UGS285" s="262"/>
      <c r="UGT285" s="262"/>
      <c r="UGU285" s="262"/>
      <c r="UGV285" s="262"/>
      <c r="UGW285" s="262"/>
      <c r="UGX285" s="262"/>
      <c r="UGY285" s="262"/>
      <c r="UGZ285" s="262"/>
      <c r="UHA285" s="262"/>
      <c r="UHB285" s="262"/>
      <c r="UHC285" s="262"/>
      <c r="UHD285" s="262"/>
      <c r="UHE285" s="262"/>
      <c r="UHF285" s="262"/>
      <c r="UHG285" s="262"/>
      <c r="UHH285" s="262"/>
      <c r="UHI285" s="262"/>
      <c r="UHJ285" s="262"/>
      <c r="UHK285" s="262"/>
      <c r="UHL285" s="262"/>
      <c r="UHM285" s="262"/>
      <c r="UHN285" s="262"/>
      <c r="UHO285" s="262"/>
      <c r="UHP285" s="262"/>
      <c r="UHQ285" s="262"/>
      <c r="UHR285" s="262"/>
      <c r="UHS285" s="262"/>
      <c r="UHT285" s="262"/>
      <c r="UHU285" s="262"/>
      <c r="UHV285" s="262"/>
      <c r="UHW285" s="262"/>
      <c r="UHX285" s="262"/>
      <c r="UHY285" s="262"/>
      <c r="UHZ285" s="262"/>
      <c r="UIA285" s="262"/>
      <c r="UIB285" s="262"/>
      <c r="UIC285" s="262"/>
      <c r="UID285" s="262"/>
      <c r="UIE285" s="262"/>
      <c r="UIF285" s="262"/>
      <c r="UIG285" s="262"/>
      <c r="UIH285" s="262"/>
      <c r="UII285" s="262"/>
      <c r="UIJ285" s="262"/>
      <c r="UIK285" s="262"/>
      <c r="UIL285" s="262"/>
      <c r="UIM285" s="262"/>
      <c r="UIN285" s="262"/>
      <c r="UIO285" s="262"/>
      <c r="UIP285" s="262"/>
      <c r="UIQ285" s="262"/>
      <c r="UIR285" s="262"/>
      <c r="UIS285" s="262"/>
      <c r="UIT285" s="262"/>
      <c r="UIU285" s="262"/>
      <c r="UIV285" s="262"/>
      <c r="UIW285" s="262"/>
      <c r="UIX285" s="262"/>
      <c r="UIY285" s="262"/>
      <c r="UIZ285" s="262"/>
      <c r="UJA285" s="262"/>
      <c r="UJB285" s="262"/>
      <c r="UJC285" s="262"/>
      <c r="UJD285" s="262"/>
      <c r="UJE285" s="262"/>
      <c r="UJF285" s="262"/>
      <c r="UJG285" s="262"/>
      <c r="UJH285" s="262"/>
      <c r="UJI285" s="262"/>
      <c r="UJJ285" s="262"/>
      <c r="UJK285" s="262"/>
      <c r="UJL285" s="262"/>
      <c r="UJM285" s="262"/>
      <c r="UJN285" s="262"/>
      <c r="UJO285" s="262"/>
      <c r="UJP285" s="262"/>
      <c r="UJQ285" s="262"/>
      <c r="UJR285" s="262"/>
      <c r="UJS285" s="262"/>
      <c r="UJT285" s="262"/>
      <c r="UJU285" s="262"/>
      <c r="UJV285" s="262"/>
      <c r="UJW285" s="262"/>
      <c r="UJX285" s="262"/>
      <c r="UJY285" s="262"/>
      <c r="UJZ285" s="262"/>
      <c r="UKA285" s="262"/>
      <c r="UKB285" s="262"/>
      <c r="UKC285" s="262"/>
      <c r="UKD285" s="262"/>
      <c r="UKE285" s="262"/>
      <c r="UKF285" s="262"/>
      <c r="UKG285" s="262"/>
      <c r="UKH285" s="262"/>
      <c r="UKI285" s="262"/>
      <c r="UKJ285" s="262"/>
      <c r="UKK285" s="262"/>
      <c r="UKL285" s="262"/>
      <c r="UKM285" s="262"/>
      <c r="UKN285" s="262"/>
      <c r="UKO285" s="262"/>
      <c r="UKP285" s="262"/>
      <c r="UKQ285" s="262"/>
      <c r="UKR285" s="262"/>
      <c r="UKS285" s="262"/>
      <c r="UKT285" s="262"/>
      <c r="UKU285" s="262"/>
      <c r="UKV285" s="262"/>
      <c r="UKW285" s="262"/>
      <c r="UKX285" s="262"/>
      <c r="UKY285" s="262"/>
      <c r="UKZ285" s="262"/>
      <c r="ULA285" s="262"/>
      <c r="ULB285" s="262"/>
      <c r="ULC285" s="262"/>
      <c r="ULD285" s="262"/>
      <c r="ULE285" s="262"/>
      <c r="ULF285" s="262"/>
      <c r="ULG285" s="262"/>
      <c r="ULH285" s="262"/>
      <c r="ULI285" s="262"/>
      <c r="ULJ285" s="262"/>
      <c r="ULK285" s="262"/>
      <c r="ULL285" s="262"/>
      <c r="ULM285" s="262"/>
      <c r="ULN285" s="262"/>
      <c r="ULO285" s="262"/>
      <c r="ULP285" s="262"/>
      <c r="ULQ285" s="262"/>
      <c r="ULR285" s="262"/>
      <c r="ULS285" s="262"/>
      <c r="ULT285" s="262"/>
      <c r="ULU285" s="262"/>
      <c r="ULV285" s="262"/>
      <c r="ULW285" s="262"/>
      <c r="ULX285" s="262"/>
      <c r="ULY285" s="262"/>
      <c r="ULZ285" s="262"/>
      <c r="UMA285" s="262"/>
      <c r="UMB285" s="262"/>
      <c r="UMC285" s="262"/>
      <c r="UMD285" s="262"/>
      <c r="UME285" s="262"/>
      <c r="UMF285" s="262"/>
      <c r="UMG285" s="262"/>
      <c r="UMH285" s="262"/>
      <c r="UMI285" s="262"/>
      <c r="UMJ285" s="262"/>
      <c r="UMK285" s="262"/>
      <c r="UML285" s="262"/>
      <c r="UMM285" s="262"/>
      <c r="UMN285" s="262"/>
      <c r="UMO285" s="262"/>
      <c r="UMP285" s="262"/>
      <c r="UMQ285" s="262"/>
      <c r="UMR285" s="262"/>
      <c r="UMS285" s="262"/>
      <c r="UMT285" s="262"/>
      <c r="UMU285" s="262"/>
      <c r="UMV285" s="262"/>
      <c r="UMW285" s="262"/>
      <c r="UMX285" s="262"/>
      <c r="UMY285" s="262"/>
      <c r="UMZ285" s="262"/>
      <c r="UNA285" s="262"/>
      <c r="UNB285" s="262"/>
      <c r="UNC285" s="262"/>
      <c r="UND285" s="262"/>
      <c r="UNE285" s="262"/>
      <c r="UNF285" s="262"/>
      <c r="UNG285" s="262"/>
      <c r="UNH285" s="262"/>
      <c r="UNI285" s="262"/>
      <c r="UNJ285" s="262"/>
      <c r="UNK285" s="262"/>
      <c r="UNL285" s="262"/>
      <c r="UNM285" s="262"/>
      <c r="UNN285" s="262"/>
      <c r="UNO285" s="262"/>
      <c r="UNP285" s="262"/>
      <c r="UNQ285" s="262"/>
      <c r="UNR285" s="262"/>
      <c r="UNS285" s="262"/>
      <c r="UNT285" s="262"/>
      <c r="UNU285" s="262"/>
      <c r="UNV285" s="262"/>
      <c r="UNW285" s="262"/>
      <c r="UNX285" s="262"/>
      <c r="UNY285" s="262"/>
      <c r="UNZ285" s="262"/>
      <c r="UOA285" s="262"/>
      <c r="UOB285" s="262"/>
      <c r="UOC285" s="262"/>
      <c r="UOD285" s="262"/>
      <c r="UOE285" s="262"/>
      <c r="UOF285" s="262"/>
      <c r="UOG285" s="262"/>
      <c r="UOH285" s="262"/>
      <c r="UOI285" s="262"/>
      <c r="UOJ285" s="262"/>
      <c r="UOK285" s="262"/>
      <c r="UOL285" s="262"/>
      <c r="UOM285" s="262"/>
      <c r="UON285" s="262"/>
      <c r="UOO285" s="262"/>
      <c r="UOP285" s="262"/>
      <c r="UOQ285" s="262"/>
      <c r="UOR285" s="262"/>
      <c r="UOS285" s="262"/>
      <c r="UOT285" s="262"/>
      <c r="UOU285" s="262"/>
      <c r="UOV285" s="262"/>
      <c r="UOW285" s="262"/>
      <c r="UOX285" s="262"/>
      <c r="UOY285" s="262"/>
      <c r="UOZ285" s="262"/>
      <c r="UPA285" s="262"/>
      <c r="UPB285" s="262"/>
      <c r="UPC285" s="262"/>
      <c r="UPD285" s="262"/>
      <c r="UPE285" s="262"/>
      <c r="UPF285" s="262"/>
      <c r="UPG285" s="262"/>
      <c r="UPH285" s="262"/>
      <c r="UPI285" s="262"/>
      <c r="UPJ285" s="262"/>
      <c r="UPK285" s="262"/>
      <c r="UPL285" s="262"/>
      <c r="UPM285" s="262"/>
      <c r="UPN285" s="262"/>
      <c r="UPO285" s="262"/>
      <c r="UPP285" s="262"/>
      <c r="UPQ285" s="262"/>
      <c r="UPR285" s="262"/>
      <c r="UPS285" s="262"/>
      <c r="UPT285" s="262"/>
      <c r="UPU285" s="262"/>
      <c r="UPV285" s="262"/>
      <c r="UPW285" s="262"/>
      <c r="UPX285" s="262"/>
      <c r="UPY285" s="262"/>
      <c r="UPZ285" s="262"/>
      <c r="UQA285" s="262"/>
      <c r="UQB285" s="262"/>
      <c r="UQC285" s="262"/>
      <c r="UQD285" s="262"/>
      <c r="UQE285" s="262"/>
      <c r="UQF285" s="262"/>
      <c r="UQG285" s="262"/>
      <c r="UQH285" s="262"/>
      <c r="UQI285" s="262"/>
      <c r="UQJ285" s="262"/>
      <c r="UQK285" s="262"/>
      <c r="UQL285" s="262"/>
      <c r="UQM285" s="262"/>
      <c r="UQN285" s="262"/>
      <c r="UQO285" s="262"/>
      <c r="UQP285" s="262"/>
      <c r="UQQ285" s="262"/>
      <c r="UQR285" s="262"/>
      <c r="UQS285" s="262"/>
      <c r="UQT285" s="262"/>
      <c r="UQU285" s="262"/>
      <c r="UQV285" s="262"/>
      <c r="UQW285" s="262"/>
      <c r="UQX285" s="262"/>
      <c r="UQY285" s="262"/>
      <c r="UQZ285" s="262"/>
      <c r="URA285" s="262"/>
      <c r="URB285" s="262"/>
      <c r="URC285" s="262"/>
      <c r="URD285" s="262"/>
      <c r="URE285" s="262"/>
      <c r="URF285" s="262"/>
      <c r="URG285" s="262"/>
      <c r="URH285" s="262"/>
      <c r="URI285" s="262"/>
      <c r="URJ285" s="262"/>
      <c r="URK285" s="262"/>
      <c r="URL285" s="262"/>
      <c r="URM285" s="262"/>
      <c r="URN285" s="262"/>
      <c r="URO285" s="262"/>
      <c r="URP285" s="262"/>
      <c r="URQ285" s="262"/>
      <c r="URR285" s="262"/>
      <c r="URS285" s="262"/>
      <c r="URT285" s="262"/>
      <c r="URU285" s="262"/>
      <c r="URV285" s="262"/>
      <c r="URW285" s="262"/>
      <c r="URX285" s="262"/>
      <c r="URY285" s="262"/>
      <c r="URZ285" s="262"/>
      <c r="USA285" s="262"/>
      <c r="USB285" s="262"/>
      <c r="USC285" s="262"/>
      <c r="USD285" s="262"/>
      <c r="USE285" s="262"/>
      <c r="USF285" s="262"/>
      <c r="USG285" s="262"/>
      <c r="USH285" s="262"/>
      <c r="USI285" s="262"/>
      <c r="USJ285" s="262"/>
      <c r="USK285" s="262"/>
      <c r="USL285" s="262"/>
      <c r="USM285" s="262"/>
      <c r="USN285" s="262"/>
      <c r="USO285" s="262"/>
      <c r="USP285" s="262"/>
      <c r="USQ285" s="262"/>
      <c r="USR285" s="262"/>
      <c r="USS285" s="262"/>
      <c r="UST285" s="262"/>
      <c r="USU285" s="262"/>
      <c r="USV285" s="262"/>
      <c r="USW285" s="262"/>
      <c r="USX285" s="262"/>
      <c r="USY285" s="262"/>
      <c r="USZ285" s="262"/>
      <c r="UTA285" s="262"/>
      <c r="UTB285" s="262"/>
      <c r="UTC285" s="262"/>
      <c r="UTD285" s="262"/>
      <c r="UTE285" s="262"/>
      <c r="UTF285" s="262"/>
      <c r="UTG285" s="262"/>
      <c r="UTH285" s="262"/>
      <c r="UTI285" s="262"/>
      <c r="UTJ285" s="262"/>
      <c r="UTK285" s="262"/>
      <c r="UTL285" s="262"/>
      <c r="UTM285" s="262"/>
      <c r="UTN285" s="262"/>
      <c r="UTO285" s="262"/>
      <c r="UTP285" s="262"/>
      <c r="UTQ285" s="262"/>
      <c r="UTR285" s="262"/>
      <c r="UTS285" s="262"/>
      <c r="UTT285" s="262"/>
      <c r="UTU285" s="262"/>
      <c r="UTV285" s="262"/>
      <c r="UTW285" s="262"/>
      <c r="UTX285" s="262"/>
      <c r="UTY285" s="262"/>
      <c r="UTZ285" s="262"/>
      <c r="UUA285" s="262"/>
      <c r="UUB285" s="262"/>
      <c r="UUC285" s="262"/>
      <c r="UUD285" s="262"/>
      <c r="UUE285" s="262"/>
      <c r="UUF285" s="262"/>
      <c r="UUG285" s="262"/>
      <c r="UUH285" s="262"/>
      <c r="UUI285" s="262"/>
      <c r="UUJ285" s="262"/>
      <c r="UUK285" s="262"/>
      <c r="UUL285" s="262"/>
      <c r="UUM285" s="262"/>
      <c r="UUN285" s="262"/>
      <c r="UUO285" s="262"/>
      <c r="UUP285" s="262"/>
      <c r="UUQ285" s="262"/>
      <c r="UUR285" s="262"/>
      <c r="UUS285" s="262"/>
      <c r="UUT285" s="262"/>
      <c r="UUU285" s="262"/>
      <c r="UUV285" s="262"/>
      <c r="UUW285" s="262"/>
      <c r="UUX285" s="262"/>
      <c r="UUY285" s="262"/>
      <c r="UUZ285" s="262"/>
      <c r="UVA285" s="262"/>
      <c r="UVB285" s="262"/>
      <c r="UVC285" s="262"/>
      <c r="UVD285" s="262"/>
      <c r="UVE285" s="262"/>
      <c r="UVF285" s="262"/>
      <c r="UVG285" s="262"/>
      <c r="UVH285" s="262"/>
      <c r="UVI285" s="262"/>
      <c r="UVJ285" s="262"/>
      <c r="UVK285" s="262"/>
      <c r="UVL285" s="262"/>
      <c r="UVM285" s="262"/>
      <c r="UVN285" s="262"/>
      <c r="UVO285" s="262"/>
      <c r="UVP285" s="262"/>
      <c r="UVQ285" s="262"/>
      <c r="UVR285" s="262"/>
      <c r="UVS285" s="262"/>
      <c r="UVT285" s="262"/>
      <c r="UVU285" s="262"/>
      <c r="UVV285" s="262"/>
      <c r="UVW285" s="262"/>
      <c r="UVX285" s="262"/>
      <c r="UVY285" s="262"/>
      <c r="UVZ285" s="262"/>
      <c r="UWA285" s="262"/>
      <c r="UWB285" s="262"/>
      <c r="UWC285" s="262"/>
      <c r="UWD285" s="262"/>
      <c r="UWE285" s="262"/>
      <c r="UWF285" s="262"/>
      <c r="UWG285" s="262"/>
      <c r="UWH285" s="262"/>
      <c r="UWI285" s="262"/>
      <c r="UWJ285" s="262"/>
      <c r="UWK285" s="262"/>
      <c r="UWL285" s="262"/>
      <c r="UWM285" s="262"/>
      <c r="UWN285" s="262"/>
      <c r="UWO285" s="262"/>
      <c r="UWP285" s="262"/>
      <c r="UWQ285" s="262"/>
      <c r="UWR285" s="262"/>
      <c r="UWS285" s="262"/>
      <c r="UWT285" s="262"/>
      <c r="UWU285" s="262"/>
      <c r="UWV285" s="262"/>
      <c r="UWW285" s="262"/>
      <c r="UWX285" s="262"/>
      <c r="UWY285" s="262"/>
      <c r="UWZ285" s="262"/>
      <c r="UXA285" s="262"/>
      <c r="UXB285" s="262"/>
      <c r="UXC285" s="262"/>
      <c r="UXD285" s="262"/>
      <c r="UXE285" s="262"/>
      <c r="UXF285" s="262"/>
      <c r="UXG285" s="262"/>
      <c r="UXH285" s="262"/>
      <c r="UXI285" s="262"/>
      <c r="UXJ285" s="262"/>
      <c r="UXK285" s="262"/>
      <c r="UXL285" s="262"/>
      <c r="UXM285" s="262"/>
      <c r="UXN285" s="262"/>
      <c r="UXO285" s="262"/>
      <c r="UXP285" s="262"/>
      <c r="UXQ285" s="262"/>
      <c r="UXR285" s="262"/>
      <c r="UXS285" s="262"/>
      <c r="UXT285" s="262"/>
      <c r="UXU285" s="262"/>
      <c r="UXV285" s="262"/>
      <c r="UXW285" s="262"/>
      <c r="UXX285" s="262"/>
      <c r="UXY285" s="262"/>
      <c r="UXZ285" s="262"/>
      <c r="UYA285" s="262"/>
      <c r="UYB285" s="262"/>
      <c r="UYC285" s="262"/>
      <c r="UYD285" s="262"/>
      <c r="UYE285" s="262"/>
      <c r="UYF285" s="262"/>
      <c r="UYG285" s="262"/>
      <c r="UYH285" s="262"/>
      <c r="UYI285" s="262"/>
      <c r="UYJ285" s="262"/>
      <c r="UYK285" s="262"/>
      <c r="UYL285" s="262"/>
      <c r="UYM285" s="262"/>
      <c r="UYN285" s="262"/>
      <c r="UYO285" s="262"/>
      <c r="UYP285" s="262"/>
      <c r="UYQ285" s="262"/>
      <c r="UYR285" s="262"/>
      <c r="UYS285" s="262"/>
      <c r="UYT285" s="262"/>
      <c r="UYU285" s="262"/>
      <c r="UYV285" s="262"/>
      <c r="UYW285" s="262"/>
      <c r="UYX285" s="262"/>
      <c r="UYY285" s="262"/>
      <c r="UYZ285" s="262"/>
      <c r="UZA285" s="262"/>
      <c r="UZB285" s="262"/>
      <c r="UZC285" s="262"/>
      <c r="UZD285" s="262"/>
      <c r="UZE285" s="262"/>
      <c r="UZF285" s="262"/>
      <c r="UZG285" s="262"/>
      <c r="UZH285" s="262"/>
      <c r="UZI285" s="262"/>
      <c r="UZJ285" s="262"/>
      <c r="UZK285" s="262"/>
      <c r="UZL285" s="262"/>
      <c r="UZM285" s="262"/>
      <c r="UZN285" s="262"/>
      <c r="UZO285" s="262"/>
      <c r="UZP285" s="262"/>
      <c r="UZQ285" s="262"/>
      <c r="UZR285" s="262"/>
      <c r="UZS285" s="262"/>
      <c r="UZT285" s="262"/>
      <c r="UZU285" s="262"/>
      <c r="UZV285" s="262"/>
      <c r="UZW285" s="262"/>
      <c r="UZX285" s="262"/>
      <c r="UZY285" s="262"/>
      <c r="UZZ285" s="262"/>
      <c r="VAA285" s="262"/>
      <c r="VAB285" s="262"/>
      <c r="VAC285" s="262"/>
      <c r="VAD285" s="262"/>
      <c r="VAE285" s="262"/>
      <c r="VAF285" s="262"/>
      <c r="VAG285" s="262"/>
      <c r="VAH285" s="262"/>
      <c r="VAI285" s="262"/>
      <c r="VAJ285" s="262"/>
      <c r="VAK285" s="262"/>
      <c r="VAL285" s="262"/>
      <c r="VAM285" s="262"/>
      <c r="VAN285" s="262"/>
      <c r="VAO285" s="262"/>
      <c r="VAP285" s="262"/>
      <c r="VAQ285" s="262"/>
      <c r="VAR285" s="262"/>
      <c r="VAS285" s="262"/>
      <c r="VAT285" s="262"/>
      <c r="VAU285" s="262"/>
      <c r="VAV285" s="262"/>
      <c r="VAW285" s="262"/>
      <c r="VAX285" s="262"/>
      <c r="VAY285" s="262"/>
      <c r="VAZ285" s="262"/>
      <c r="VBA285" s="262"/>
      <c r="VBB285" s="262"/>
      <c r="VBC285" s="262"/>
      <c r="VBD285" s="262"/>
      <c r="VBE285" s="262"/>
      <c r="VBF285" s="262"/>
      <c r="VBG285" s="262"/>
      <c r="VBH285" s="262"/>
      <c r="VBI285" s="262"/>
      <c r="VBJ285" s="262"/>
      <c r="VBK285" s="262"/>
      <c r="VBL285" s="262"/>
      <c r="VBM285" s="262"/>
      <c r="VBN285" s="262"/>
      <c r="VBO285" s="262"/>
      <c r="VBP285" s="262"/>
      <c r="VBQ285" s="262"/>
      <c r="VBR285" s="262"/>
      <c r="VBS285" s="262"/>
      <c r="VBT285" s="262"/>
      <c r="VBU285" s="262"/>
      <c r="VBV285" s="262"/>
      <c r="VBW285" s="262"/>
      <c r="VBX285" s="262"/>
      <c r="VBY285" s="262"/>
      <c r="VBZ285" s="262"/>
      <c r="VCA285" s="262"/>
      <c r="VCB285" s="262"/>
      <c r="VCC285" s="262"/>
      <c r="VCD285" s="262"/>
      <c r="VCE285" s="262"/>
      <c r="VCF285" s="262"/>
      <c r="VCG285" s="262"/>
      <c r="VCH285" s="262"/>
      <c r="VCI285" s="262"/>
      <c r="VCJ285" s="262"/>
      <c r="VCK285" s="262"/>
      <c r="VCL285" s="262"/>
      <c r="VCM285" s="262"/>
      <c r="VCN285" s="262"/>
      <c r="VCO285" s="262"/>
      <c r="VCP285" s="262"/>
      <c r="VCQ285" s="262"/>
      <c r="VCR285" s="262"/>
      <c r="VCS285" s="262"/>
      <c r="VCT285" s="262"/>
      <c r="VCU285" s="262"/>
      <c r="VCV285" s="262"/>
      <c r="VCW285" s="262"/>
      <c r="VCX285" s="262"/>
      <c r="VCY285" s="262"/>
      <c r="VCZ285" s="262"/>
      <c r="VDA285" s="262"/>
      <c r="VDB285" s="262"/>
      <c r="VDC285" s="262"/>
      <c r="VDD285" s="262"/>
      <c r="VDE285" s="262"/>
      <c r="VDF285" s="262"/>
      <c r="VDG285" s="262"/>
      <c r="VDH285" s="262"/>
      <c r="VDI285" s="262"/>
      <c r="VDJ285" s="262"/>
      <c r="VDK285" s="262"/>
      <c r="VDL285" s="262"/>
      <c r="VDM285" s="262"/>
      <c r="VDN285" s="262"/>
      <c r="VDO285" s="262"/>
      <c r="VDP285" s="262"/>
      <c r="VDQ285" s="262"/>
      <c r="VDR285" s="262"/>
      <c r="VDS285" s="262"/>
      <c r="VDT285" s="262"/>
      <c r="VDU285" s="262"/>
      <c r="VDV285" s="262"/>
      <c r="VDW285" s="262"/>
      <c r="VDX285" s="262"/>
      <c r="VDY285" s="262"/>
      <c r="VDZ285" s="262"/>
      <c r="VEA285" s="262"/>
      <c r="VEB285" s="262"/>
      <c r="VEC285" s="262"/>
      <c r="VED285" s="262"/>
      <c r="VEE285" s="262"/>
      <c r="VEF285" s="262"/>
      <c r="VEG285" s="262"/>
      <c r="VEH285" s="262"/>
      <c r="VEI285" s="262"/>
      <c r="VEJ285" s="262"/>
      <c r="VEK285" s="262"/>
      <c r="VEL285" s="262"/>
      <c r="VEM285" s="262"/>
      <c r="VEN285" s="262"/>
      <c r="VEO285" s="262"/>
      <c r="VEP285" s="262"/>
      <c r="VEQ285" s="262"/>
      <c r="VER285" s="262"/>
      <c r="VES285" s="262"/>
      <c r="VET285" s="262"/>
      <c r="VEU285" s="262"/>
      <c r="VEV285" s="262"/>
      <c r="VEW285" s="262"/>
      <c r="VEX285" s="262"/>
      <c r="VEY285" s="262"/>
      <c r="VEZ285" s="262"/>
      <c r="VFA285" s="262"/>
      <c r="VFB285" s="262"/>
      <c r="VFC285" s="262"/>
      <c r="VFD285" s="262"/>
      <c r="VFE285" s="262"/>
      <c r="VFF285" s="262"/>
      <c r="VFG285" s="262"/>
      <c r="VFH285" s="262"/>
      <c r="VFI285" s="262"/>
      <c r="VFJ285" s="262"/>
      <c r="VFK285" s="262"/>
      <c r="VFL285" s="262"/>
      <c r="VFM285" s="262"/>
      <c r="VFN285" s="262"/>
      <c r="VFO285" s="262"/>
      <c r="VFP285" s="262"/>
      <c r="VFQ285" s="262"/>
      <c r="VFR285" s="262"/>
      <c r="VFS285" s="262"/>
      <c r="VFT285" s="262"/>
      <c r="VFU285" s="262"/>
      <c r="VFV285" s="262"/>
      <c r="VFW285" s="262"/>
      <c r="VFX285" s="262"/>
      <c r="VFY285" s="262"/>
      <c r="VFZ285" s="262"/>
      <c r="VGA285" s="262"/>
      <c r="VGB285" s="262"/>
      <c r="VGC285" s="262"/>
      <c r="VGD285" s="262"/>
      <c r="VGE285" s="262"/>
      <c r="VGF285" s="262"/>
      <c r="VGG285" s="262"/>
      <c r="VGH285" s="262"/>
      <c r="VGI285" s="262"/>
      <c r="VGJ285" s="262"/>
      <c r="VGK285" s="262"/>
      <c r="VGL285" s="262"/>
      <c r="VGM285" s="262"/>
      <c r="VGN285" s="262"/>
      <c r="VGO285" s="262"/>
      <c r="VGP285" s="262"/>
      <c r="VGQ285" s="262"/>
      <c r="VGR285" s="262"/>
      <c r="VGS285" s="262"/>
      <c r="VGT285" s="262"/>
      <c r="VGU285" s="262"/>
      <c r="VGV285" s="262"/>
      <c r="VGW285" s="262"/>
      <c r="VGX285" s="262"/>
      <c r="VGY285" s="262"/>
      <c r="VGZ285" s="262"/>
      <c r="VHA285" s="262"/>
      <c r="VHB285" s="262"/>
      <c r="VHC285" s="262"/>
      <c r="VHD285" s="262"/>
      <c r="VHE285" s="262"/>
      <c r="VHF285" s="262"/>
      <c r="VHG285" s="262"/>
      <c r="VHH285" s="262"/>
      <c r="VHI285" s="262"/>
      <c r="VHJ285" s="262"/>
      <c r="VHK285" s="262"/>
      <c r="VHL285" s="262"/>
      <c r="VHM285" s="262"/>
      <c r="VHN285" s="262"/>
      <c r="VHO285" s="262"/>
      <c r="VHP285" s="262"/>
      <c r="VHQ285" s="262"/>
      <c r="VHR285" s="262"/>
      <c r="VHS285" s="262"/>
      <c r="VHT285" s="262"/>
      <c r="VHU285" s="262"/>
      <c r="VHV285" s="262"/>
      <c r="VHW285" s="262"/>
      <c r="VHX285" s="262"/>
      <c r="VHY285" s="262"/>
      <c r="VHZ285" s="262"/>
      <c r="VIA285" s="262"/>
      <c r="VIB285" s="262"/>
      <c r="VIC285" s="262"/>
      <c r="VID285" s="262"/>
      <c r="VIE285" s="262"/>
      <c r="VIF285" s="262"/>
      <c r="VIG285" s="262"/>
      <c r="VIH285" s="262"/>
      <c r="VII285" s="262"/>
      <c r="VIJ285" s="262"/>
      <c r="VIK285" s="262"/>
      <c r="VIL285" s="262"/>
      <c r="VIM285" s="262"/>
      <c r="VIN285" s="262"/>
      <c r="VIO285" s="262"/>
      <c r="VIP285" s="262"/>
      <c r="VIQ285" s="262"/>
      <c r="VIR285" s="262"/>
      <c r="VIS285" s="262"/>
      <c r="VIT285" s="262"/>
      <c r="VIU285" s="262"/>
      <c r="VIV285" s="262"/>
      <c r="VIW285" s="262"/>
      <c r="VIX285" s="262"/>
      <c r="VIY285" s="262"/>
      <c r="VIZ285" s="262"/>
      <c r="VJA285" s="262"/>
      <c r="VJB285" s="262"/>
      <c r="VJC285" s="262"/>
      <c r="VJD285" s="262"/>
      <c r="VJE285" s="262"/>
      <c r="VJF285" s="262"/>
      <c r="VJG285" s="262"/>
      <c r="VJH285" s="262"/>
      <c r="VJI285" s="262"/>
      <c r="VJJ285" s="262"/>
      <c r="VJK285" s="262"/>
      <c r="VJL285" s="262"/>
      <c r="VJM285" s="262"/>
      <c r="VJN285" s="262"/>
      <c r="VJO285" s="262"/>
      <c r="VJP285" s="262"/>
      <c r="VJQ285" s="262"/>
      <c r="VJR285" s="262"/>
      <c r="VJS285" s="262"/>
      <c r="VJT285" s="262"/>
      <c r="VJU285" s="262"/>
      <c r="VJV285" s="262"/>
      <c r="VJW285" s="262"/>
      <c r="VJX285" s="262"/>
      <c r="VJY285" s="262"/>
      <c r="VJZ285" s="262"/>
      <c r="VKA285" s="262"/>
      <c r="VKB285" s="262"/>
      <c r="VKC285" s="262"/>
      <c r="VKD285" s="262"/>
      <c r="VKE285" s="262"/>
      <c r="VKF285" s="262"/>
      <c r="VKG285" s="262"/>
      <c r="VKH285" s="262"/>
      <c r="VKI285" s="262"/>
      <c r="VKJ285" s="262"/>
      <c r="VKK285" s="262"/>
      <c r="VKL285" s="262"/>
      <c r="VKM285" s="262"/>
      <c r="VKN285" s="262"/>
      <c r="VKO285" s="262"/>
      <c r="VKP285" s="262"/>
      <c r="VKQ285" s="262"/>
      <c r="VKR285" s="262"/>
      <c r="VKS285" s="262"/>
      <c r="VKT285" s="262"/>
      <c r="VKU285" s="262"/>
      <c r="VKV285" s="262"/>
      <c r="VKW285" s="262"/>
      <c r="VKX285" s="262"/>
      <c r="VKY285" s="262"/>
      <c r="VKZ285" s="262"/>
      <c r="VLA285" s="262"/>
      <c r="VLB285" s="262"/>
      <c r="VLC285" s="262"/>
      <c r="VLD285" s="262"/>
      <c r="VLE285" s="262"/>
      <c r="VLF285" s="262"/>
      <c r="VLG285" s="262"/>
      <c r="VLH285" s="262"/>
      <c r="VLI285" s="262"/>
      <c r="VLJ285" s="262"/>
      <c r="VLK285" s="262"/>
      <c r="VLL285" s="262"/>
      <c r="VLM285" s="262"/>
      <c r="VLN285" s="262"/>
      <c r="VLO285" s="262"/>
      <c r="VLP285" s="262"/>
      <c r="VLQ285" s="262"/>
      <c r="VLR285" s="262"/>
      <c r="VLS285" s="262"/>
      <c r="VLT285" s="262"/>
      <c r="VLU285" s="262"/>
      <c r="VLV285" s="262"/>
      <c r="VLW285" s="262"/>
      <c r="VLX285" s="262"/>
      <c r="VLY285" s="262"/>
      <c r="VLZ285" s="262"/>
      <c r="VMA285" s="262"/>
      <c r="VMB285" s="262"/>
      <c r="VMC285" s="262"/>
      <c r="VMD285" s="262"/>
      <c r="VME285" s="262"/>
      <c r="VMF285" s="262"/>
      <c r="VMG285" s="262"/>
      <c r="VMH285" s="262"/>
      <c r="VMI285" s="262"/>
      <c r="VMJ285" s="262"/>
      <c r="VMK285" s="262"/>
      <c r="VML285" s="262"/>
      <c r="VMM285" s="262"/>
      <c r="VMN285" s="262"/>
      <c r="VMO285" s="262"/>
      <c r="VMP285" s="262"/>
      <c r="VMQ285" s="262"/>
      <c r="VMR285" s="262"/>
      <c r="VMS285" s="262"/>
      <c r="VMT285" s="262"/>
      <c r="VMU285" s="262"/>
      <c r="VMV285" s="262"/>
      <c r="VMW285" s="262"/>
      <c r="VMX285" s="262"/>
      <c r="VMY285" s="262"/>
      <c r="VMZ285" s="262"/>
      <c r="VNA285" s="262"/>
      <c r="VNB285" s="262"/>
      <c r="VNC285" s="262"/>
      <c r="VND285" s="262"/>
      <c r="VNE285" s="262"/>
      <c r="VNF285" s="262"/>
      <c r="VNG285" s="262"/>
      <c r="VNH285" s="262"/>
      <c r="VNI285" s="262"/>
      <c r="VNJ285" s="262"/>
      <c r="VNK285" s="262"/>
      <c r="VNL285" s="262"/>
      <c r="VNM285" s="262"/>
      <c r="VNN285" s="262"/>
      <c r="VNO285" s="262"/>
      <c r="VNP285" s="262"/>
      <c r="VNQ285" s="262"/>
      <c r="VNR285" s="262"/>
      <c r="VNS285" s="262"/>
      <c r="VNT285" s="262"/>
      <c r="VNU285" s="262"/>
      <c r="VNV285" s="262"/>
      <c r="VNW285" s="262"/>
      <c r="VNX285" s="262"/>
      <c r="VNY285" s="262"/>
      <c r="VNZ285" s="262"/>
      <c r="VOA285" s="262"/>
      <c r="VOB285" s="262"/>
      <c r="VOC285" s="262"/>
      <c r="VOD285" s="262"/>
      <c r="VOE285" s="262"/>
      <c r="VOF285" s="262"/>
      <c r="VOG285" s="262"/>
      <c r="VOH285" s="262"/>
      <c r="VOI285" s="262"/>
      <c r="VOJ285" s="262"/>
      <c r="VOK285" s="262"/>
      <c r="VOL285" s="262"/>
      <c r="VOM285" s="262"/>
      <c r="VON285" s="262"/>
      <c r="VOO285" s="262"/>
      <c r="VOP285" s="262"/>
      <c r="VOQ285" s="262"/>
      <c r="VOR285" s="262"/>
      <c r="VOS285" s="262"/>
      <c r="VOT285" s="262"/>
      <c r="VOU285" s="262"/>
      <c r="VOV285" s="262"/>
      <c r="VOW285" s="262"/>
      <c r="VOX285" s="262"/>
      <c r="VOY285" s="262"/>
      <c r="VOZ285" s="262"/>
      <c r="VPA285" s="262"/>
      <c r="VPB285" s="262"/>
      <c r="VPC285" s="262"/>
      <c r="VPD285" s="262"/>
      <c r="VPE285" s="262"/>
      <c r="VPF285" s="262"/>
      <c r="VPG285" s="262"/>
      <c r="VPH285" s="262"/>
      <c r="VPI285" s="262"/>
      <c r="VPJ285" s="262"/>
      <c r="VPK285" s="262"/>
      <c r="VPL285" s="262"/>
      <c r="VPM285" s="262"/>
      <c r="VPN285" s="262"/>
      <c r="VPO285" s="262"/>
      <c r="VPP285" s="262"/>
      <c r="VPQ285" s="262"/>
      <c r="VPR285" s="262"/>
      <c r="VPS285" s="262"/>
      <c r="VPT285" s="262"/>
      <c r="VPU285" s="262"/>
      <c r="VPV285" s="262"/>
      <c r="VPW285" s="262"/>
      <c r="VPX285" s="262"/>
      <c r="VPY285" s="262"/>
      <c r="VPZ285" s="262"/>
      <c r="VQA285" s="262"/>
      <c r="VQB285" s="262"/>
      <c r="VQC285" s="262"/>
      <c r="VQD285" s="262"/>
      <c r="VQE285" s="262"/>
      <c r="VQF285" s="262"/>
      <c r="VQG285" s="262"/>
      <c r="VQH285" s="262"/>
      <c r="VQI285" s="262"/>
      <c r="VQJ285" s="262"/>
      <c r="VQK285" s="262"/>
      <c r="VQL285" s="262"/>
      <c r="VQM285" s="262"/>
      <c r="VQN285" s="262"/>
      <c r="VQO285" s="262"/>
      <c r="VQP285" s="262"/>
      <c r="VQQ285" s="262"/>
      <c r="VQR285" s="262"/>
      <c r="VQS285" s="262"/>
      <c r="VQT285" s="262"/>
      <c r="VQU285" s="262"/>
      <c r="VQV285" s="262"/>
      <c r="VQW285" s="262"/>
      <c r="VQX285" s="262"/>
      <c r="VQY285" s="262"/>
      <c r="VQZ285" s="262"/>
      <c r="VRA285" s="262"/>
      <c r="VRB285" s="262"/>
      <c r="VRC285" s="262"/>
      <c r="VRD285" s="262"/>
      <c r="VRE285" s="262"/>
      <c r="VRF285" s="262"/>
      <c r="VRG285" s="262"/>
      <c r="VRH285" s="262"/>
      <c r="VRI285" s="262"/>
      <c r="VRJ285" s="262"/>
      <c r="VRK285" s="262"/>
      <c r="VRL285" s="262"/>
      <c r="VRM285" s="262"/>
      <c r="VRN285" s="262"/>
      <c r="VRO285" s="262"/>
      <c r="VRP285" s="262"/>
      <c r="VRQ285" s="262"/>
      <c r="VRR285" s="262"/>
      <c r="VRS285" s="262"/>
      <c r="VRT285" s="262"/>
      <c r="VRU285" s="262"/>
      <c r="VRV285" s="262"/>
      <c r="VRW285" s="262"/>
      <c r="VRX285" s="262"/>
      <c r="VRY285" s="262"/>
      <c r="VRZ285" s="262"/>
      <c r="VSA285" s="262"/>
      <c r="VSB285" s="262"/>
      <c r="VSC285" s="262"/>
      <c r="VSD285" s="262"/>
      <c r="VSE285" s="262"/>
      <c r="VSF285" s="262"/>
      <c r="VSG285" s="262"/>
      <c r="VSH285" s="262"/>
      <c r="VSI285" s="262"/>
      <c r="VSJ285" s="262"/>
      <c r="VSK285" s="262"/>
      <c r="VSL285" s="262"/>
      <c r="VSM285" s="262"/>
      <c r="VSN285" s="262"/>
      <c r="VSO285" s="262"/>
      <c r="VSP285" s="262"/>
      <c r="VSQ285" s="262"/>
      <c r="VSR285" s="262"/>
      <c r="VSS285" s="262"/>
      <c r="VST285" s="262"/>
      <c r="VSU285" s="262"/>
      <c r="VSV285" s="262"/>
      <c r="VSW285" s="262"/>
      <c r="VSX285" s="262"/>
      <c r="VSY285" s="262"/>
      <c r="VSZ285" s="262"/>
      <c r="VTA285" s="262"/>
      <c r="VTB285" s="262"/>
      <c r="VTC285" s="262"/>
      <c r="VTD285" s="262"/>
      <c r="VTE285" s="262"/>
      <c r="VTF285" s="262"/>
      <c r="VTG285" s="262"/>
      <c r="VTH285" s="262"/>
      <c r="VTI285" s="262"/>
      <c r="VTJ285" s="262"/>
      <c r="VTK285" s="262"/>
      <c r="VTL285" s="262"/>
      <c r="VTM285" s="262"/>
      <c r="VTN285" s="262"/>
      <c r="VTO285" s="262"/>
      <c r="VTP285" s="262"/>
      <c r="VTQ285" s="262"/>
      <c r="VTR285" s="262"/>
      <c r="VTS285" s="262"/>
      <c r="VTT285" s="262"/>
      <c r="VTU285" s="262"/>
      <c r="VTV285" s="262"/>
      <c r="VTW285" s="262"/>
      <c r="VTX285" s="262"/>
      <c r="VTY285" s="262"/>
      <c r="VTZ285" s="262"/>
      <c r="VUA285" s="262"/>
      <c r="VUB285" s="262"/>
      <c r="VUC285" s="262"/>
      <c r="VUD285" s="262"/>
      <c r="VUE285" s="262"/>
      <c r="VUF285" s="262"/>
      <c r="VUG285" s="262"/>
      <c r="VUH285" s="262"/>
      <c r="VUI285" s="262"/>
      <c r="VUJ285" s="262"/>
      <c r="VUK285" s="262"/>
      <c r="VUL285" s="262"/>
      <c r="VUM285" s="262"/>
      <c r="VUN285" s="262"/>
      <c r="VUO285" s="262"/>
      <c r="VUP285" s="262"/>
      <c r="VUQ285" s="262"/>
      <c r="VUR285" s="262"/>
      <c r="VUS285" s="262"/>
      <c r="VUT285" s="262"/>
      <c r="VUU285" s="262"/>
      <c r="VUV285" s="262"/>
      <c r="VUW285" s="262"/>
      <c r="VUX285" s="262"/>
      <c r="VUY285" s="262"/>
      <c r="VUZ285" s="262"/>
      <c r="VVA285" s="262"/>
      <c r="VVB285" s="262"/>
      <c r="VVC285" s="262"/>
      <c r="VVD285" s="262"/>
      <c r="VVE285" s="262"/>
      <c r="VVF285" s="262"/>
      <c r="VVG285" s="262"/>
      <c r="VVH285" s="262"/>
      <c r="VVI285" s="262"/>
      <c r="VVJ285" s="262"/>
      <c r="VVK285" s="262"/>
      <c r="VVL285" s="262"/>
      <c r="VVM285" s="262"/>
      <c r="VVN285" s="262"/>
      <c r="VVO285" s="262"/>
      <c r="VVP285" s="262"/>
      <c r="VVQ285" s="262"/>
      <c r="VVR285" s="262"/>
      <c r="VVS285" s="262"/>
      <c r="VVT285" s="262"/>
      <c r="VVU285" s="262"/>
      <c r="VVV285" s="262"/>
      <c r="VVW285" s="262"/>
      <c r="VVX285" s="262"/>
      <c r="VVY285" s="262"/>
      <c r="VVZ285" s="262"/>
      <c r="VWA285" s="262"/>
      <c r="VWB285" s="262"/>
      <c r="VWC285" s="262"/>
      <c r="VWD285" s="262"/>
      <c r="VWE285" s="262"/>
      <c r="VWF285" s="262"/>
      <c r="VWG285" s="262"/>
      <c r="VWH285" s="262"/>
      <c r="VWI285" s="262"/>
      <c r="VWJ285" s="262"/>
      <c r="VWK285" s="262"/>
      <c r="VWL285" s="262"/>
      <c r="VWM285" s="262"/>
      <c r="VWN285" s="262"/>
      <c r="VWO285" s="262"/>
      <c r="VWP285" s="262"/>
      <c r="VWQ285" s="262"/>
      <c r="VWR285" s="262"/>
      <c r="VWS285" s="262"/>
      <c r="VWT285" s="262"/>
      <c r="VWU285" s="262"/>
      <c r="VWV285" s="262"/>
      <c r="VWW285" s="262"/>
      <c r="VWX285" s="262"/>
      <c r="VWY285" s="262"/>
      <c r="VWZ285" s="262"/>
      <c r="VXA285" s="262"/>
      <c r="VXB285" s="262"/>
      <c r="VXC285" s="262"/>
      <c r="VXD285" s="262"/>
      <c r="VXE285" s="262"/>
      <c r="VXF285" s="262"/>
      <c r="VXG285" s="262"/>
      <c r="VXH285" s="262"/>
      <c r="VXI285" s="262"/>
      <c r="VXJ285" s="262"/>
      <c r="VXK285" s="262"/>
      <c r="VXL285" s="262"/>
      <c r="VXM285" s="262"/>
      <c r="VXN285" s="262"/>
      <c r="VXO285" s="262"/>
      <c r="VXP285" s="262"/>
      <c r="VXQ285" s="262"/>
      <c r="VXR285" s="262"/>
      <c r="VXS285" s="262"/>
      <c r="VXT285" s="262"/>
      <c r="VXU285" s="262"/>
      <c r="VXV285" s="262"/>
      <c r="VXW285" s="262"/>
      <c r="VXX285" s="262"/>
      <c r="VXY285" s="262"/>
      <c r="VXZ285" s="262"/>
      <c r="VYA285" s="262"/>
      <c r="VYB285" s="262"/>
      <c r="VYC285" s="262"/>
      <c r="VYD285" s="262"/>
      <c r="VYE285" s="262"/>
      <c r="VYF285" s="262"/>
      <c r="VYG285" s="262"/>
      <c r="VYH285" s="262"/>
      <c r="VYI285" s="262"/>
      <c r="VYJ285" s="262"/>
      <c r="VYK285" s="262"/>
      <c r="VYL285" s="262"/>
      <c r="VYM285" s="262"/>
      <c r="VYN285" s="262"/>
      <c r="VYO285" s="262"/>
      <c r="VYP285" s="262"/>
      <c r="VYQ285" s="262"/>
      <c r="VYR285" s="262"/>
      <c r="VYS285" s="262"/>
      <c r="VYT285" s="262"/>
      <c r="VYU285" s="262"/>
      <c r="VYV285" s="262"/>
      <c r="VYW285" s="262"/>
      <c r="VYX285" s="262"/>
      <c r="VYY285" s="262"/>
      <c r="VYZ285" s="262"/>
      <c r="VZA285" s="262"/>
      <c r="VZB285" s="262"/>
      <c r="VZC285" s="262"/>
      <c r="VZD285" s="262"/>
      <c r="VZE285" s="262"/>
      <c r="VZF285" s="262"/>
      <c r="VZG285" s="262"/>
      <c r="VZH285" s="262"/>
      <c r="VZI285" s="262"/>
      <c r="VZJ285" s="262"/>
      <c r="VZK285" s="262"/>
      <c r="VZL285" s="262"/>
      <c r="VZM285" s="262"/>
      <c r="VZN285" s="262"/>
      <c r="VZO285" s="262"/>
      <c r="VZP285" s="262"/>
      <c r="VZQ285" s="262"/>
      <c r="VZR285" s="262"/>
      <c r="VZS285" s="262"/>
      <c r="VZT285" s="262"/>
      <c r="VZU285" s="262"/>
      <c r="VZV285" s="262"/>
      <c r="VZW285" s="262"/>
      <c r="VZX285" s="262"/>
      <c r="VZY285" s="262"/>
      <c r="VZZ285" s="262"/>
      <c r="WAA285" s="262"/>
      <c r="WAB285" s="262"/>
      <c r="WAC285" s="262"/>
      <c r="WAD285" s="262"/>
      <c r="WAE285" s="262"/>
      <c r="WAF285" s="262"/>
      <c r="WAG285" s="262"/>
      <c r="WAH285" s="262"/>
      <c r="WAI285" s="262"/>
      <c r="WAJ285" s="262"/>
      <c r="WAK285" s="262"/>
      <c r="WAL285" s="262"/>
      <c r="WAM285" s="262"/>
      <c r="WAN285" s="262"/>
      <c r="WAO285" s="262"/>
      <c r="WAP285" s="262"/>
      <c r="WAQ285" s="262"/>
      <c r="WAR285" s="262"/>
      <c r="WAS285" s="262"/>
      <c r="WAT285" s="262"/>
      <c r="WAU285" s="262"/>
      <c r="WAV285" s="262"/>
      <c r="WAW285" s="262"/>
      <c r="WAX285" s="262"/>
      <c r="WAY285" s="262"/>
      <c r="WAZ285" s="262"/>
      <c r="WBA285" s="262"/>
      <c r="WBB285" s="262"/>
      <c r="WBC285" s="262"/>
      <c r="WBD285" s="262"/>
      <c r="WBE285" s="262"/>
      <c r="WBF285" s="262"/>
      <c r="WBG285" s="262"/>
      <c r="WBH285" s="262"/>
      <c r="WBI285" s="262"/>
      <c r="WBJ285" s="262"/>
      <c r="WBK285" s="262"/>
      <c r="WBL285" s="262"/>
      <c r="WBM285" s="262"/>
      <c r="WBN285" s="262"/>
      <c r="WBO285" s="262"/>
      <c r="WBP285" s="262"/>
      <c r="WBQ285" s="262"/>
      <c r="WBR285" s="262"/>
      <c r="WBS285" s="262"/>
      <c r="WBT285" s="262"/>
      <c r="WBU285" s="262"/>
      <c r="WBV285" s="262"/>
      <c r="WBW285" s="262"/>
      <c r="WBX285" s="262"/>
      <c r="WBY285" s="262"/>
      <c r="WBZ285" s="262"/>
      <c r="WCA285" s="262"/>
      <c r="WCB285" s="262"/>
      <c r="WCC285" s="262"/>
      <c r="WCD285" s="262"/>
      <c r="WCE285" s="262"/>
      <c r="WCF285" s="262"/>
      <c r="WCG285" s="262"/>
      <c r="WCH285" s="262"/>
      <c r="WCI285" s="262"/>
      <c r="WCJ285" s="262"/>
      <c r="WCK285" s="262"/>
      <c r="WCL285" s="262"/>
      <c r="WCM285" s="262"/>
      <c r="WCN285" s="262"/>
      <c r="WCO285" s="262"/>
      <c r="WCP285" s="262"/>
      <c r="WCQ285" s="262"/>
      <c r="WCR285" s="262"/>
      <c r="WCS285" s="262"/>
      <c r="WCT285" s="262"/>
      <c r="WCU285" s="262"/>
      <c r="WCV285" s="262"/>
      <c r="WCW285" s="262"/>
      <c r="WCX285" s="262"/>
      <c r="WCY285" s="262"/>
      <c r="WCZ285" s="262"/>
      <c r="WDA285" s="262"/>
      <c r="WDB285" s="262"/>
      <c r="WDC285" s="262"/>
      <c r="WDD285" s="262"/>
      <c r="WDE285" s="262"/>
      <c r="WDF285" s="262"/>
      <c r="WDG285" s="262"/>
      <c r="WDH285" s="262"/>
      <c r="WDI285" s="262"/>
      <c r="WDJ285" s="262"/>
      <c r="WDK285" s="262"/>
      <c r="WDL285" s="262"/>
      <c r="WDM285" s="262"/>
      <c r="WDN285" s="262"/>
      <c r="WDO285" s="262"/>
      <c r="WDP285" s="262"/>
      <c r="WDQ285" s="262"/>
      <c r="WDR285" s="262"/>
      <c r="WDS285" s="262"/>
      <c r="WDT285" s="262"/>
      <c r="WDU285" s="262"/>
      <c r="WDV285" s="262"/>
      <c r="WDW285" s="262"/>
      <c r="WDX285" s="262"/>
      <c r="WDY285" s="262"/>
      <c r="WDZ285" s="262"/>
      <c r="WEA285" s="262"/>
      <c r="WEB285" s="262"/>
      <c r="WEC285" s="262"/>
      <c r="WED285" s="262"/>
      <c r="WEE285" s="262"/>
      <c r="WEF285" s="262"/>
      <c r="WEG285" s="262"/>
      <c r="WEH285" s="262"/>
      <c r="WEI285" s="262"/>
      <c r="WEJ285" s="262"/>
      <c r="WEK285" s="262"/>
      <c r="WEL285" s="262"/>
      <c r="WEM285" s="262"/>
      <c r="WEN285" s="262"/>
      <c r="WEO285" s="262"/>
      <c r="WEP285" s="262"/>
      <c r="WEQ285" s="262"/>
      <c r="WER285" s="262"/>
      <c r="WES285" s="262"/>
      <c r="WET285" s="262"/>
      <c r="WEU285" s="262"/>
      <c r="WEV285" s="262"/>
      <c r="WEW285" s="262"/>
      <c r="WEX285" s="262"/>
      <c r="WEY285" s="262"/>
      <c r="WEZ285" s="262"/>
      <c r="WFA285" s="262"/>
      <c r="WFB285" s="262"/>
      <c r="WFC285" s="262"/>
      <c r="WFD285" s="262"/>
      <c r="WFE285" s="262"/>
      <c r="WFF285" s="262"/>
      <c r="WFG285" s="262"/>
      <c r="WFH285" s="262"/>
      <c r="WFI285" s="262"/>
      <c r="WFJ285" s="262"/>
      <c r="WFK285" s="262"/>
      <c r="WFL285" s="262"/>
      <c r="WFM285" s="262"/>
      <c r="WFN285" s="262"/>
      <c r="WFO285" s="262"/>
      <c r="WFP285" s="262"/>
      <c r="WFQ285" s="262"/>
      <c r="WFR285" s="262"/>
      <c r="WFS285" s="262"/>
      <c r="WFT285" s="262"/>
      <c r="WFU285" s="262"/>
      <c r="WFV285" s="262"/>
      <c r="WFW285" s="262"/>
      <c r="WFX285" s="262"/>
      <c r="WFY285" s="262"/>
      <c r="WFZ285" s="262"/>
      <c r="WGA285" s="262"/>
      <c r="WGB285" s="262"/>
      <c r="WGC285" s="262"/>
      <c r="WGD285" s="262"/>
      <c r="WGE285" s="262"/>
      <c r="WGF285" s="262"/>
      <c r="WGG285" s="262"/>
      <c r="WGH285" s="262"/>
      <c r="WGI285" s="262"/>
      <c r="WGJ285" s="262"/>
      <c r="WGK285" s="262"/>
      <c r="WGL285" s="262"/>
      <c r="WGM285" s="262"/>
      <c r="WGN285" s="262"/>
      <c r="WGO285" s="262"/>
      <c r="WGP285" s="262"/>
      <c r="WGQ285" s="262"/>
      <c r="WGR285" s="262"/>
      <c r="WGS285" s="262"/>
      <c r="WGT285" s="262"/>
      <c r="WGU285" s="262"/>
      <c r="WGV285" s="262"/>
      <c r="WGW285" s="262"/>
      <c r="WGX285" s="262"/>
      <c r="WGY285" s="262"/>
      <c r="WGZ285" s="262"/>
      <c r="WHA285" s="262"/>
      <c r="WHB285" s="262"/>
      <c r="WHC285" s="262"/>
      <c r="WHD285" s="262"/>
      <c r="WHE285" s="262"/>
      <c r="WHF285" s="262"/>
      <c r="WHG285" s="262"/>
      <c r="WHH285" s="262"/>
      <c r="WHI285" s="262"/>
      <c r="WHJ285" s="262"/>
      <c r="WHK285" s="262"/>
      <c r="WHL285" s="262"/>
      <c r="WHM285" s="262"/>
      <c r="WHN285" s="262"/>
      <c r="WHO285" s="262"/>
      <c r="WHP285" s="262"/>
      <c r="WHQ285" s="262"/>
      <c r="WHR285" s="262"/>
      <c r="WHS285" s="262"/>
      <c r="WHT285" s="262"/>
      <c r="WHU285" s="262"/>
      <c r="WHV285" s="262"/>
      <c r="WHW285" s="262"/>
      <c r="WHX285" s="262"/>
      <c r="WHY285" s="262"/>
      <c r="WHZ285" s="262"/>
      <c r="WIA285" s="262"/>
      <c r="WIB285" s="262"/>
      <c r="WIC285" s="262"/>
      <c r="WID285" s="262"/>
      <c r="WIE285" s="262"/>
      <c r="WIF285" s="262"/>
      <c r="WIG285" s="262"/>
      <c r="WIH285" s="262"/>
      <c r="WII285" s="262"/>
      <c r="WIJ285" s="262"/>
      <c r="WIK285" s="262"/>
      <c r="WIL285" s="262"/>
      <c r="WIM285" s="262"/>
      <c r="WIN285" s="262"/>
      <c r="WIO285" s="262"/>
      <c r="WIP285" s="262"/>
      <c r="WIQ285" s="262"/>
      <c r="WIR285" s="262"/>
      <c r="WIS285" s="262"/>
      <c r="WIT285" s="262"/>
      <c r="WIU285" s="262"/>
      <c r="WIV285" s="262"/>
      <c r="WIW285" s="262"/>
      <c r="WIX285" s="262"/>
      <c r="WIY285" s="262"/>
      <c r="WIZ285" s="262"/>
      <c r="WJA285" s="262"/>
      <c r="WJB285" s="262"/>
      <c r="WJC285" s="262"/>
      <c r="WJD285" s="262"/>
      <c r="WJE285" s="262"/>
      <c r="WJF285" s="262"/>
      <c r="WJG285" s="262"/>
      <c r="WJH285" s="262"/>
      <c r="WJI285" s="262"/>
      <c r="WJJ285" s="262"/>
      <c r="WJK285" s="262"/>
      <c r="WJL285" s="262"/>
      <c r="WJM285" s="262"/>
      <c r="WJN285" s="262"/>
      <c r="WJO285" s="262"/>
      <c r="WJP285" s="262"/>
      <c r="WJQ285" s="262"/>
      <c r="WJR285" s="262"/>
      <c r="WJS285" s="262"/>
      <c r="WJT285" s="262"/>
      <c r="WJU285" s="262"/>
      <c r="WJV285" s="262"/>
      <c r="WJW285" s="262"/>
      <c r="WJX285" s="262"/>
      <c r="WJY285" s="262"/>
      <c r="WJZ285" s="262"/>
      <c r="WKA285" s="262"/>
      <c r="WKB285" s="262"/>
      <c r="WKC285" s="262"/>
      <c r="WKD285" s="262"/>
      <c r="WKE285" s="262"/>
      <c r="WKF285" s="262"/>
      <c r="WKG285" s="262"/>
      <c r="WKH285" s="262"/>
      <c r="WKI285" s="262"/>
      <c r="WKJ285" s="262"/>
      <c r="WKK285" s="262"/>
      <c r="WKL285" s="262"/>
      <c r="WKM285" s="262"/>
      <c r="WKN285" s="262"/>
      <c r="WKO285" s="262"/>
      <c r="WKP285" s="262"/>
      <c r="WKQ285" s="262"/>
      <c r="WKR285" s="262"/>
      <c r="WKS285" s="262"/>
      <c r="WKT285" s="262"/>
      <c r="WKU285" s="262"/>
      <c r="WKV285" s="262"/>
      <c r="WKW285" s="262"/>
      <c r="WKX285" s="262"/>
      <c r="WKY285" s="262"/>
      <c r="WKZ285" s="262"/>
      <c r="WLA285" s="262"/>
      <c r="WLB285" s="262"/>
      <c r="WLC285" s="262"/>
      <c r="WLD285" s="262"/>
      <c r="WLE285" s="262"/>
      <c r="WLF285" s="262"/>
      <c r="WLG285" s="262"/>
      <c r="WLH285" s="262"/>
      <c r="WLI285" s="262"/>
      <c r="WLJ285" s="262"/>
      <c r="WLK285" s="262"/>
      <c r="WLL285" s="262"/>
      <c r="WLM285" s="262"/>
      <c r="WLN285" s="262"/>
      <c r="WLO285" s="262"/>
      <c r="WLP285" s="262"/>
      <c r="WLQ285" s="262"/>
      <c r="WLR285" s="262"/>
      <c r="WLS285" s="262"/>
      <c r="WLT285" s="262"/>
      <c r="WLU285" s="262"/>
      <c r="WLV285" s="262"/>
      <c r="WLW285" s="262"/>
      <c r="WLX285" s="262"/>
      <c r="WLY285" s="262"/>
      <c r="WLZ285" s="262"/>
      <c r="WMA285" s="262"/>
      <c r="WMB285" s="262"/>
      <c r="WMC285" s="262"/>
      <c r="WMD285" s="262"/>
      <c r="WME285" s="262"/>
      <c r="WMF285" s="262"/>
      <c r="WMG285" s="262"/>
      <c r="WMH285" s="262"/>
      <c r="WMI285" s="262"/>
      <c r="WMJ285" s="262"/>
      <c r="WMK285" s="262"/>
      <c r="WML285" s="262"/>
      <c r="WMM285" s="262"/>
      <c r="WMN285" s="262"/>
      <c r="WMO285" s="262"/>
      <c r="WMP285" s="262"/>
      <c r="WMQ285" s="262"/>
      <c r="WMR285" s="262"/>
      <c r="WMS285" s="262"/>
      <c r="WMT285" s="262"/>
      <c r="WMU285" s="262"/>
      <c r="WMV285" s="262"/>
      <c r="WMW285" s="262"/>
      <c r="WMX285" s="262"/>
      <c r="WMY285" s="262"/>
      <c r="WMZ285" s="262"/>
      <c r="WNA285" s="262"/>
      <c r="WNB285" s="262"/>
      <c r="WNC285" s="262"/>
      <c r="WND285" s="262"/>
      <c r="WNE285" s="262"/>
      <c r="WNF285" s="262"/>
      <c r="WNG285" s="262"/>
      <c r="WNH285" s="262"/>
      <c r="WNI285" s="262"/>
      <c r="WNJ285" s="262"/>
      <c r="WNK285" s="262"/>
      <c r="WNL285" s="262"/>
      <c r="WNM285" s="262"/>
      <c r="WNN285" s="262"/>
      <c r="WNO285" s="262"/>
      <c r="WNP285" s="262"/>
      <c r="WNQ285" s="262"/>
      <c r="WNR285" s="262"/>
      <c r="WNS285" s="262"/>
      <c r="WNT285" s="262"/>
      <c r="WNU285" s="262"/>
      <c r="WNV285" s="262"/>
      <c r="WNW285" s="262"/>
      <c r="WNX285" s="262"/>
      <c r="WNY285" s="262"/>
      <c r="WNZ285" s="262"/>
      <c r="WOA285" s="262"/>
      <c r="WOB285" s="262"/>
      <c r="WOC285" s="262"/>
      <c r="WOD285" s="262"/>
      <c r="WOE285" s="262"/>
      <c r="WOF285" s="262"/>
      <c r="WOG285" s="262"/>
      <c r="WOH285" s="262"/>
      <c r="WOI285" s="262"/>
      <c r="WOJ285" s="262"/>
      <c r="WOK285" s="262"/>
      <c r="WOL285" s="262"/>
      <c r="WOM285" s="262"/>
      <c r="WON285" s="262"/>
      <c r="WOO285" s="262"/>
      <c r="WOP285" s="262"/>
      <c r="WOQ285" s="262"/>
      <c r="WOR285" s="262"/>
      <c r="WOS285" s="262"/>
      <c r="WOT285" s="262"/>
      <c r="WOU285" s="262"/>
      <c r="WOV285" s="262"/>
      <c r="WOW285" s="262"/>
      <c r="WOX285" s="262"/>
      <c r="WOY285" s="262"/>
      <c r="WOZ285" s="262"/>
      <c r="WPA285" s="262"/>
      <c r="WPB285" s="262"/>
      <c r="WPC285" s="262"/>
      <c r="WPD285" s="262"/>
      <c r="WPE285" s="262"/>
      <c r="WPF285" s="262"/>
      <c r="WPG285" s="262"/>
      <c r="WPH285" s="262"/>
      <c r="WPI285" s="262"/>
      <c r="WPJ285" s="262"/>
      <c r="WPK285" s="262"/>
      <c r="WPL285" s="262"/>
      <c r="WPM285" s="262"/>
      <c r="WPN285" s="262"/>
      <c r="WPO285" s="262"/>
      <c r="WPP285" s="262"/>
      <c r="WPQ285" s="262"/>
      <c r="WPR285" s="262"/>
      <c r="WPS285" s="262"/>
      <c r="WPT285" s="262"/>
      <c r="WPU285" s="262"/>
      <c r="WPV285" s="262"/>
      <c r="WPW285" s="262"/>
      <c r="WPX285" s="262"/>
      <c r="WPY285" s="262"/>
      <c r="WPZ285" s="262"/>
      <c r="WQA285" s="262"/>
      <c r="WQB285" s="262"/>
      <c r="WQC285" s="262"/>
      <c r="WQD285" s="262"/>
      <c r="WQE285" s="262"/>
      <c r="WQF285" s="262"/>
      <c r="WQG285" s="262"/>
      <c r="WQH285" s="262"/>
      <c r="WQI285" s="262"/>
      <c r="WQJ285" s="262"/>
      <c r="WQK285" s="262"/>
      <c r="WQL285" s="262"/>
      <c r="WQM285" s="262"/>
      <c r="WQN285" s="262"/>
      <c r="WQO285" s="262"/>
      <c r="WQP285" s="262"/>
      <c r="WQQ285" s="262"/>
      <c r="WQR285" s="262"/>
      <c r="WQS285" s="262"/>
      <c r="WQT285" s="262"/>
      <c r="WQU285" s="262"/>
      <c r="WQV285" s="262"/>
      <c r="WQW285" s="262"/>
      <c r="WQX285" s="262"/>
      <c r="WQY285" s="262"/>
      <c r="WQZ285" s="262"/>
      <c r="WRA285" s="262"/>
      <c r="WRB285" s="262"/>
      <c r="WRC285" s="262"/>
      <c r="WRD285" s="262"/>
      <c r="WRE285" s="262"/>
      <c r="WRF285" s="262"/>
      <c r="WRG285" s="262"/>
      <c r="WRH285" s="262"/>
      <c r="WRI285" s="262"/>
      <c r="WRJ285" s="262"/>
      <c r="WRK285" s="262"/>
      <c r="WRL285" s="262"/>
      <c r="WRM285" s="262"/>
      <c r="WRN285" s="262"/>
      <c r="WRO285" s="262"/>
      <c r="WRP285" s="262"/>
      <c r="WRQ285" s="262"/>
      <c r="WRR285" s="262"/>
      <c r="WRS285" s="262"/>
      <c r="WRT285" s="262"/>
      <c r="WRU285" s="262"/>
      <c r="WRV285" s="262"/>
      <c r="WRW285" s="262"/>
      <c r="WRX285" s="262"/>
      <c r="WRY285" s="262"/>
      <c r="WRZ285" s="262"/>
      <c r="WSA285" s="262"/>
      <c r="WSB285" s="262"/>
      <c r="WSC285" s="262"/>
      <c r="WSD285" s="262"/>
      <c r="WSE285" s="262"/>
      <c r="WSF285" s="262"/>
      <c r="WSG285" s="262"/>
      <c r="WSH285" s="262"/>
      <c r="WSI285" s="262"/>
      <c r="WSJ285" s="262"/>
      <c r="WSK285" s="262"/>
      <c r="WSL285" s="262"/>
      <c r="WSM285" s="262"/>
      <c r="WSN285" s="262"/>
      <c r="WSO285" s="262"/>
      <c r="WSP285" s="262"/>
      <c r="WSQ285" s="262"/>
      <c r="WSR285" s="262"/>
      <c r="WSS285" s="262"/>
      <c r="WST285" s="262"/>
      <c r="WSU285" s="262"/>
      <c r="WSV285" s="262"/>
      <c r="WSW285" s="262"/>
      <c r="WSX285" s="262"/>
      <c r="WSY285" s="262"/>
      <c r="WSZ285" s="262"/>
      <c r="WTA285" s="262"/>
      <c r="WTB285" s="262"/>
      <c r="WTC285" s="262"/>
      <c r="WTD285" s="262"/>
      <c r="WTE285" s="262"/>
      <c r="WTF285" s="262"/>
      <c r="WTG285" s="262"/>
      <c r="WTH285" s="262"/>
      <c r="WTI285" s="262"/>
      <c r="WTJ285" s="262"/>
      <c r="WTK285" s="262"/>
      <c r="WTL285" s="262"/>
      <c r="WTM285" s="262"/>
      <c r="WTN285" s="262"/>
      <c r="WTO285" s="262"/>
      <c r="WTP285" s="262"/>
      <c r="WTQ285" s="262"/>
      <c r="WTR285" s="262"/>
      <c r="WTS285" s="262"/>
      <c r="WTT285" s="262"/>
      <c r="WTU285" s="262"/>
      <c r="WTV285" s="262"/>
      <c r="WTW285" s="262"/>
      <c r="WTX285" s="262"/>
      <c r="WTY285" s="262"/>
      <c r="WTZ285" s="262"/>
      <c r="WUA285" s="262"/>
      <c r="WUB285" s="262"/>
      <c r="WUC285" s="262"/>
      <c r="WUD285" s="262"/>
      <c r="WUE285" s="262"/>
      <c r="WUF285" s="262"/>
      <c r="WUG285" s="262"/>
      <c r="WUH285" s="262"/>
      <c r="WUI285" s="262"/>
      <c r="WUJ285" s="262"/>
      <c r="WUK285" s="262"/>
      <c r="WUL285" s="262"/>
      <c r="WUM285" s="262"/>
      <c r="WUN285" s="262"/>
      <c r="WUO285" s="262"/>
      <c r="WUP285" s="262"/>
      <c r="WUQ285" s="262"/>
      <c r="WUR285" s="262"/>
      <c r="WUS285" s="262"/>
      <c r="WUT285" s="262"/>
      <c r="WUU285" s="262"/>
      <c r="WUV285" s="262"/>
      <c r="WUW285" s="262"/>
      <c r="WUX285" s="262"/>
      <c r="WUY285" s="262"/>
      <c r="WUZ285" s="262"/>
      <c r="WVA285" s="262"/>
      <c r="WVB285" s="262"/>
      <c r="WVC285" s="262"/>
      <c r="WVD285" s="262"/>
      <c r="WVE285" s="262"/>
      <c r="WVF285" s="262"/>
      <c r="WVG285" s="262"/>
      <c r="WVH285" s="262"/>
      <c r="WVI285" s="262"/>
      <c r="WVJ285" s="262"/>
      <c r="WVK285" s="262"/>
      <c r="WVL285" s="262"/>
      <c r="WVM285" s="262"/>
      <c r="WVN285" s="262"/>
      <c r="WVO285" s="262"/>
      <c r="WVP285" s="262"/>
      <c r="WVQ285" s="262"/>
      <c r="WVR285" s="262"/>
      <c r="WVS285" s="262"/>
      <c r="WVT285" s="262"/>
      <c r="WVU285" s="262"/>
      <c r="WVV285" s="262"/>
      <c r="WVW285" s="262"/>
      <c r="WVX285" s="262"/>
      <c r="WVY285" s="262"/>
      <c r="WVZ285" s="262"/>
      <c r="WWA285" s="262"/>
      <c r="WWB285" s="262"/>
      <c r="WWC285" s="262"/>
      <c r="WWD285" s="262"/>
      <c r="WWE285" s="262"/>
      <c r="WWF285" s="262"/>
      <c r="WWG285" s="262"/>
      <c r="WWH285" s="262"/>
      <c r="WWI285" s="262"/>
      <c r="WWJ285" s="262"/>
      <c r="WWK285" s="262"/>
      <c r="WWL285" s="262"/>
      <c r="WWM285" s="262"/>
      <c r="WWN285" s="262"/>
      <c r="WWO285" s="262"/>
      <c r="WWP285" s="262"/>
      <c r="WWQ285" s="262"/>
      <c r="WWR285" s="262"/>
      <c r="WWS285" s="262"/>
      <c r="WWT285" s="262"/>
      <c r="WWU285" s="262"/>
      <c r="WWV285" s="262"/>
      <c r="WWW285" s="262"/>
      <c r="WWX285" s="262"/>
      <c r="WWY285" s="262"/>
      <c r="WWZ285" s="262"/>
      <c r="WXA285" s="262"/>
      <c r="WXB285" s="262"/>
      <c r="WXC285" s="262"/>
      <c r="WXD285" s="262"/>
      <c r="WXE285" s="262"/>
      <c r="WXF285" s="262"/>
      <c r="WXG285" s="262"/>
      <c r="WXH285" s="262"/>
      <c r="WXI285" s="262"/>
      <c r="WXJ285" s="262"/>
      <c r="WXK285" s="262"/>
      <c r="WXL285" s="262"/>
      <c r="WXM285" s="262"/>
      <c r="WXN285" s="262"/>
      <c r="WXO285" s="262"/>
      <c r="WXP285" s="262"/>
      <c r="WXQ285" s="262"/>
      <c r="WXR285" s="262"/>
      <c r="WXS285" s="262"/>
      <c r="WXT285" s="262"/>
      <c r="WXU285" s="262"/>
      <c r="WXV285" s="262"/>
      <c r="WXW285" s="262"/>
      <c r="WXX285" s="262"/>
      <c r="WXY285" s="262"/>
      <c r="WXZ285" s="262"/>
      <c r="WYA285" s="262"/>
      <c r="WYB285" s="262"/>
      <c r="WYC285" s="262"/>
      <c r="WYD285" s="262"/>
      <c r="WYE285" s="262"/>
      <c r="WYF285" s="262"/>
      <c r="WYG285" s="262"/>
      <c r="WYH285" s="262"/>
      <c r="WYI285" s="262"/>
      <c r="WYJ285" s="262"/>
      <c r="WYK285" s="262"/>
      <c r="WYL285" s="262"/>
      <c r="WYM285" s="262"/>
      <c r="WYN285" s="262"/>
      <c r="WYO285" s="262"/>
      <c r="WYP285" s="262"/>
      <c r="WYQ285" s="262"/>
      <c r="WYR285" s="262"/>
      <c r="WYS285" s="262"/>
      <c r="WYT285" s="262"/>
      <c r="WYU285" s="262"/>
      <c r="WYV285" s="262"/>
      <c r="WYW285" s="262"/>
      <c r="WYX285" s="262"/>
      <c r="WYY285" s="262"/>
      <c r="WYZ285" s="262"/>
      <c r="WZA285" s="262"/>
      <c r="WZB285" s="262"/>
      <c r="WZC285" s="262"/>
      <c r="WZD285" s="262"/>
      <c r="WZE285" s="262"/>
      <c r="WZF285" s="262"/>
      <c r="WZG285" s="262"/>
      <c r="WZH285" s="262"/>
      <c r="WZI285" s="262"/>
      <c r="WZJ285" s="262"/>
      <c r="WZK285" s="262"/>
      <c r="WZL285" s="262"/>
      <c r="WZM285" s="262"/>
      <c r="WZN285" s="262"/>
      <c r="WZO285" s="262"/>
      <c r="WZP285" s="262"/>
      <c r="WZQ285" s="262"/>
      <c r="WZR285" s="262"/>
      <c r="WZS285" s="262"/>
      <c r="WZT285" s="262"/>
      <c r="WZU285" s="262"/>
      <c r="WZV285" s="262"/>
      <c r="WZW285" s="262"/>
      <c r="WZX285" s="262"/>
      <c r="WZY285" s="262"/>
      <c r="WZZ285" s="262"/>
      <c r="XAA285" s="262"/>
      <c r="XAB285" s="262"/>
      <c r="XAC285" s="262"/>
      <c r="XAD285" s="262"/>
      <c r="XAE285" s="262"/>
      <c r="XAF285" s="262"/>
      <c r="XAG285" s="262"/>
      <c r="XAH285" s="262"/>
      <c r="XAI285" s="262"/>
      <c r="XAJ285" s="262"/>
      <c r="XAK285" s="262"/>
      <c r="XAL285" s="262"/>
      <c r="XAM285" s="262"/>
      <c r="XAN285" s="262"/>
      <c r="XAO285" s="262"/>
      <c r="XAP285" s="262"/>
      <c r="XAQ285" s="262"/>
      <c r="XAR285" s="262"/>
      <c r="XAS285" s="262"/>
      <c r="XAT285" s="262"/>
      <c r="XAU285" s="262"/>
      <c r="XAV285" s="262"/>
      <c r="XAW285" s="262"/>
      <c r="XAX285" s="262"/>
      <c r="XAY285" s="262"/>
      <c r="XAZ285" s="262"/>
      <c r="XBA285" s="262"/>
      <c r="XBB285" s="262"/>
      <c r="XBC285" s="262"/>
      <c r="XBD285" s="262"/>
      <c r="XBE285" s="262"/>
      <c r="XBF285" s="262"/>
      <c r="XBG285" s="262"/>
      <c r="XBH285" s="262"/>
      <c r="XBI285" s="262"/>
      <c r="XBJ285" s="262"/>
      <c r="XBK285" s="262"/>
      <c r="XBL285" s="262"/>
      <c r="XBM285" s="262"/>
      <c r="XBN285" s="262"/>
      <c r="XBO285" s="262"/>
      <c r="XBP285" s="262"/>
      <c r="XBQ285" s="262"/>
      <c r="XBR285" s="262"/>
      <c r="XBS285" s="262"/>
      <c r="XBT285" s="262"/>
      <c r="XBU285" s="262"/>
      <c r="XBV285" s="262"/>
      <c r="XBW285" s="262"/>
      <c r="XBX285" s="262"/>
      <c r="XBY285" s="262"/>
      <c r="XBZ285" s="262"/>
      <c r="XCA285" s="262"/>
      <c r="XCB285" s="262"/>
      <c r="XCC285" s="262"/>
      <c r="XCD285" s="262"/>
      <c r="XCE285" s="262"/>
      <c r="XCF285" s="262"/>
      <c r="XCG285" s="262"/>
      <c r="XCH285" s="262"/>
      <c r="XCI285" s="262"/>
      <c r="XCJ285" s="262"/>
      <c r="XCK285" s="262"/>
      <c r="XCL285" s="262"/>
      <c r="XCM285" s="262"/>
      <c r="XCN285" s="262"/>
      <c r="XCO285" s="262"/>
      <c r="XCP285" s="262"/>
      <c r="XCQ285" s="262"/>
      <c r="XCR285" s="262"/>
      <c r="XCS285" s="262"/>
      <c r="XCT285" s="262"/>
      <c r="XCU285" s="262"/>
      <c r="XCV285" s="262"/>
      <c r="XCW285" s="262"/>
      <c r="XCX285" s="262"/>
      <c r="XCY285" s="262"/>
      <c r="XCZ285" s="262"/>
      <c r="XDA285" s="262"/>
      <c r="XDB285" s="262"/>
      <c r="XDC285" s="262"/>
      <c r="XDD285" s="262"/>
      <c r="XDE285" s="262"/>
      <c r="XDF285" s="262"/>
      <c r="XDG285" s="262"/>
      <c r="XDH285" s="262"/>
      <c r="XDI285" s="262"/>
      <c r="XDJ285" s="262"/>
      <c r="XDK285" s="262"/>
      <c r="XDL285" s="262"/>
      <c r="XDM285" s="262"/>
      <c r="XDN285" s="262"/>
      <c r="XDO285" s="262"/>
      <c r="XDP285" s="262"/>
      <c r="XDQ285" s="262"/>
      <c r="XDR285" s="262"/>
      <c r="XDS285" s="262"/>
      <c r="XDT285" s="262"/>
      <c r="XDU285" s="262"/>
      <c r="XDV285" s="262"/>
      <c r="XDW285" s="262"/>
      <c r="XDX285" s="262"/>
      <c r="XDY285" s="262"/>
      <c r="XDZ285" s="262"/>
      <c r="XEA285" s="262"/>
      <c r="XEB285" s="262"/>
      <c r="XEC285" s="262"/>
      <c r="XED285" s="262"/>
      <c r="XEE285" s="262"/>
      <c r="XEF285" s="262"/>
      <c r="XEG285" s="262"/>
      <c r="XEH285" s="262"/>
      <c r="XEI285" s="262"/>
      <c r="XEJ285" s="262"/>
      <c r="XEK285" s="262"/>
      <c r="XEL285" s="262"/>
      <c r="XEM285" s="262"/>
      <c r="XEN285" s="262"/>
      <c r="XEO285" s="262"/>
      <c r="XEP285" s="262"/>
      <c r="XEQ285" s="262"/>
      <c r="XER285" s="262"/>
      <c r="XES285" s="262"/>
      <c r="XET285" s="262"/>
      <c r="XEU285" s="262"/>
      <c r="XEV285" s="262"/>
      <c r="XEW285" s="262"/>
      <c r="XEX285" s="262"/>
      <c r="XEY285" s="262"/>
      <c r="XEZ285" s="262"/>
      <c r="XFA285" s="262"/>
      <c r="XFB285" s="262"/>
      <c r="XFC285" s="262"/>
      <c r="XFD285" s="262"/>
    </row>
    <row r="286" spans="1:16384" s="53" customFormat="1" ht="66.75" customHeight="1" x14ac:dyDescent="0.25">
      <c r="A286" s="257" t="s">
        <v>108</v>
      </c>
      <c r="B286" s="90">
        <v>873</v>
      </c>
      <c r="C286" s="149" t="s">
        <v>130</v>
      </c>
      <c r="D286" s="149" t="s">
        <v>133</v>
      </c>
      <c r="E286" s="260" t="s">
        <v>142</v>
      </c>
      <c r="F286" s="90">
        <v>200</v>
      </c>
      <c r="G286" s="261">
        <v>0</v>
      </c>
      <c r="H286" s="261">
        <v>0</v>
      </c>
      <c r="I286" s="261">
        <v>0</v>
      </c>
      <c r="J286" s="234"/>
      <c r="K286" s="234"/>
      <c r="L286" s="234"/>
      <c r="M286" s="235"/>
      <c r="N286" s="176"/>
      <c r="O286" s="196"/>
      <c r="S286" s="289"/>
      <c r="T286" s="289"/>
      <c r="U286" s="308"/>
      <c r="X286" s="338"/>
      <c r="Y286" s="338"/>
      <c r="Z286" s="338"/>
      <c r="AA286" s="338"/>
      <c r="AB286" s="338"/>
      <c r="AC286" s="338"/>
      <c r="AD286" s="338"/>
      <c r="AE286" s="338"/>
      <c r="AF286" s="338"/>
      <c r="AG286" s="338"/>
      <c r="AH286" s="338"/>
      <c r="AI286" s="338"/>
      <c r="AJ286" s="338"/>
      <c r="AK286" s="338"/>
      <c r="AL286" s="338"/>
      <c r="AM286" s="338"/>
      <c r="AN286" s="338"/>
      <c r="AO286" s="338"/>
      <c r="AP286" s="338"/>
      <c r="AQ286" s="338"/>
      <c r="AR286" s="338"/>
      <c r="AS286" s="338"/>
      <c r="AT286" s="338"/>
      <c r="AU286" s="338"/>
      <c r="AV286" s="338"/>
      <c r="AW286" s="338"/>
      <c r="AX286" s="338"/>
      <c r="AY286" s="338"/>
      <c r="AZ286" s="338"/>
      <c r="BA286" s="338"/>
      <c r="BB286" s="338"/>
      <c r="BC286" s="338"/>
      <c r="BD286" s="338"/>
      <c r="BE286" s="338"/>
      <c r="BF286" s="338"/>
      <c r="BG286" s="338"/>
      <c r="BH286" s="338"/>
      <c r="BI286" s="338"/>
      <c r="BJ286" s="338"/>
      <c r="BK286" s="338"/>
      <c r="BL286" s="338"/>
      <c r="BM286" s="338"/>
      <c r="BN286" s="338"/>
      <c r="BO286" s="338"/>
      <c r="BP286" s="338"/>
      <c r="BQ286" s="338"/>
      <c r="BR286" s="338"/>
      <c r="BS286" s="338"/>
      <c r="BT286" s="338"/>
      <c r="BU286" s="338"/>
      <c r="BV286" s="338"/>
      <c r="BW286" s="338"/>
      <c r="BX286" s="338"/>
      <c r="BY286" s="338"/>
      <c r="BZ286" s="338"/>
      <c r="CA286" s="338"/>
      <c r="CB286" s="338"/>
      <c r="CC286" s="338"/>
      <c r="CD286" s="338"/>
      <c r="CE286" s="338"/>
      <c r="CF286" s="338"/>
      <c r="CG286" s="338"/>
      <c r="CH286" s="338"/>
      <c r="CI286" s="338"/>
      <c r="CJ286" s="338"/>
      <c r="CK286" s="338"/>
      <c r="CL286" s="338"/>
      <c r="CM286" s="338"/>
      <c r="CN286" s="338"/>
      <c r="CO286" s="338"/>
    </row>
    <row r="287" spans="1:16384" s="37" customFormat="1" ht="147.75" customHeight="1" x14ac:dyDescent="0.25">
      <c r="A287" s="80" t="s">
        <v>152</v>
      </c>
      <c r="B287" s="77" t="s">
        <v>12</v>
      </c>
      <c r="C287" s="79" t="s">
        <v>130</v>
      </c>
      <c r="D287" s="79" t="s">
        <v>133</v>
      </c>
      <c r="E287" s="61" t="s">
        <v>252</v>
      </c>
      <c r="F287" s="77"/>
      <c r="G287" s="124">
        <f>G288</f>
        <v>58121280</v>
      </c>
      <c r="H287" s="124">
        <f>H288</f>
        <v>58121280</v>
      </c>
      <c r="I287" s="124">
        <f>I288</f>
        <v>58121280</v>
      </c>
      <c r="J287" s="217"/>
      <c r="K287" s="217"/>
      <c r="L287" s="217"/>
      <c r="M287" s="228"/>
      <c r="N287" s="70"/>
      <c r="O287" s="193"/>
      <c r="S287" s="279"/>
      <c r="T287" s="279"/>
      <c r="U287" s="300"/>
      <c r="X287" s="328"/>
      <c r="Y287" s="328"/>
      <c r="Z287" s="328"/>
      <c r="AA287" s="328"/>
      <c r="AB287" s="328"/>
      <c r="AC287" s="328"/>
      <c r="AD287" s="328"/>
      <c r="AE287" s="328"/>
      <c r="AF287" s="328"/>
      <c r="AG287" s="328"/>
      <c r="AH287" s="328"/>
      <c r="AI287" s="328"/>
      <c r="AJ287" s="328"/>
      <c r="AK287" s="328"/>
      <c r="AL287" s="328"/>
      <c r="AM287" s="328"/>
      <c r="AN287" s="328"/>
      <c r="AO287" s="328"/>
      <c r="AP287" s="328"/>
      <c r="AQ287" s="328"/>
      <c r="AR287" s="328"/>
      <c r="AS287" s="328"/>
      <c r="AT287" s="328"/>
      <c r="AU287" s="328"/>
      <c r="AV287" s="328"/>
      <c r="AW287" s="328"/>
      <c r="AX287" s="328"/>
      <c r="AY287" s="328"/>
      <c r="AZ287" s="328"/>
      <c r="BA287" s="328"/>
      <c r="BB287" s="328"/>
      <c r="BC287" s="328"/>
      <c r="BD287" s="328"/>
      <c r="BE287" s="328"/>
      <c r="BF287" s="328"/>
      <c r="BG287" s="328"/>
      <c r="BH287" s="328"/>
      <c r="BI287" s="328"/>
      <c r="BJ287" s="328"/>
      <c r="BK287" s="328"/>
      <c r="BL287" s="328"/>
      <c r="BM287" s="328"/>
      <c r="BN287" s="328"/>
      <c r="BO287" s="328"/>
      <c r="BP287" s="328"/>
      <c r="BQ287" s="328"/>
      <c r="BR287" s="328"/>
      <c r="BS287" s="328"/>
      <c r="BT287" s="328"/>
      <c r="BU287" s="328"/>
      <c r="BV287" s="328"/>
      <c r="BW287" s="328"/>
      <c r="BX287" s="328"/>
      <c r="BY287" s="328"/>
      <c r="BZ287" s="328"/>
      <c r="CA287" s="328"/>
      <c r="CB287" s="328"/>
      <c r="CC287" s="328"/>
      <c r="CD287" s="328"/>
      <c r="CE287" s="328"/>
      <c r="CF287" s="328"/>
      <c r="CG287" s="328"/>
      <c r="CH287" s="328"/>
      <c r="CI287" s="328"/>
      <c r="CJ287" s="328"/>
      <c r="CK287" s="328"/>
      <c r="CL287" s="328"/>
      <c r="CM287" s="328"/>
      <c r="CN287" s="328"/>
      <c r="CO287" s="328"/>
    </row>
    <row r="288" spans="1:16384" s="53" customFormat="1" ht="126" x14ac:dyDescent="0.25">
      <c r="A288" s="95" t="s">
        <v>107</v>
      </c>
      <c r="B288" s="74" t="s">
        <v>12</v>
      </c>
      <c r="C288" s="79" t="s">
        <v>130</v>
      </c>
      <c r="D288" s="79" t="s">
        <v>133</v>
      </c>
      <c r="E288" s="61" t="s">
        <v>252</v>
      </c>
      <c r="F288" s="74">
        <v>100</v>
      </c>
      <c r="G288" s="122">
        <v>58121280</v>
      </c>
      <c r="H288" s="122">
        <v>58121280</v>
      </c>
      <c r="I288" s="122">
        <v>58121280</v>
      </c>
      <c r="J288" s="234"/>
      <c r="K288" s="234"/>
      <c r="L288" s="234"/>
      <c r="M288" s="235"/>
      <c r="N288" s="176"/>
      <c r="O288" s="196"/>
      <c r="S288" s="289"/>
      <c r="T288" s="289"/>
      <c r="U288" s="308"/>
      <c r="X288" s="338"/>
      <c r="Y288" s="338"/>
      <c r="Z288" s="338"/>
      <c r="AA288" s="338"/>
      <c r="AB288" s="338"/>
      <c r="AC288" s="338"/>
      <c r="AD288" s="338"/>
      <c r="AE288" s="338"/>
      <c r="AF288" s="338"/>
      <c r="AG288" s="338"/>
      <c r="AH288" s="338"/>
      <c r="AI288" s="338"/>
      <c r="AJ288" s="338"/>
      <c r="AK288" s="338"/>
      <c r="AL288" s="338"/>
      <c r="AM288" s="338"/>
      <c r="AN288" s="338"/>
      <c r="AO288" s="338"/>
      <c r="AP288" s="338"/>
      <c r="AQ288" s="338"/>
      <c r="AR288" s="338"/>
      <c r="AS288" s="338"/>
      <c r="AT288" s="338"/>
      <c r="AU288" s="338"/>
      <c r="AV288" s="338"/>
      <c r="AW288" s="338"/>
      <c r="AX288" s="338"/>
      <c r="AY288" s="338"/>
      <c r="AZ288" s="338"/>
      <c r="BA288" s="338"/>
      <c r="BB288" s="338"/>
      <c r="BC288" s="338"/>
      <c r="BD288" s="338"/>
      <c r="BE288" s="338"/>
      <c r="BF288" s="338"/>
      <c r="BG288" s="338"/>
      <c r="BH288" s="338"/>
      <c r="BI288" s="338"/>
      <c r="BJ288" s="338"/>
      <c r="BK288" s="338"/>
      <c r="BL288" s="338"/>
      <c r="BM288" s="338"/>
      <c r="BN288" s="338"/>
      <c r="BO288" s="338"/>
      <c r="BP288" s="338"/>
      <c r="BQ288" s="338"/>
      <c r="BR288" s="338"/>
      <c r="BS288" s="338"/>
      <c r="BT288" s="338"/>
      <c r="BU288" s="338"/>
      <c r="BV288" s="338"/>
      <c r="BW288" s="338"/>
      <c r="BX288" s="338"/>
      <c r="BY288" s="338"/>
      <c r="BZ288" s="338"/>
      <c r="CA288" s="338"/>
      <c r="CB288" s="338"/>
      <c r="CC288" s="338"/>
      <c r="CD288" s="338"/>
      <c r="CE288" s="338"/>
      <c r="CF288" s="338"/>
      <c r="CG288" s="338"/>
      <c r="CH288" s="338"/>
      <c r="CI288" s="338"/>
      <c r="CJ288" s="338"/>
      <c r="CK288" s="338"/>
      <c r="CL288" s="338"/>
      <c r="CM288" s="338"/>
      <c r="CN288" s="338"/>
      <c r="CO288" s="338"/>
    </row>
    <row r="289" spans="1:93" s="113" customFormat="1" ht="141.75" x14ac:dyDescent="0.25">
      <c r="A289" s="80" t="s">
        <v>155</v>
      </c>
      <c r="B289" s="77">
        <v>873</v>
      </c>
      <c r="C289" s="79" t="s">
        <v>130</v>
      </c>
      <c r="D289" s="79" t="s">
        <v>133</v>
      </c>
      <c r="E289" s="85" t="s">
        <v>268</v>
      </c>
      <c r="F289" s="77"/>
      <c r="G289" s="124">
        <f>G290</f>
        <v>31943164.050000001</v>
      </c>
      <c r="H289" s="124">
        <f>H290</f>
        <v>26995446.670000002</v>
      </c>
      <c r="I289" s="124">
        <f>I290</f>
        <v>26202296.23</v>
      </c>
      <c r="J289" s="226"/>
      <c r="K289" s="226"/>
      <c r="L289" s="226"/>
      <c r="M289" s="227"/>
      <c r="N289" s="172"/>
      <c r="O289" s="192"/>
      <c r="S289" s="286"/>
      <c r="T289" s="286"/>
      <c r="U289" s="302"/>
      <c r="X289" s="330"/>
      <c r="Y289" s="330"/>
      <c r="Z289" s="330"/>
      <c r="AA289" s="330"/>
      <c r="AB289" s="330"/>
      <c r="AC289" s="330"/>
      <c r="AD289" s="330"/>
      <c r="AE289" s="330"/>
      <c r="AF289" s="330"/>
      <c r="AG289" s="330"/>
      <c r="AH289" s="330"/>
      <c r="AI289" s="330"/>
      <c r="AJ289" s="330"/>
      <c r="AK289" s="330"/>
      <c r="AL289" s="330"/>
      <c r="AM289" s="330"/>
      <c r="AN289" s="330"/>
      <c r="AO289" s="330"/>
      <c r="AP289" s="330"/>
      <c r="AQ289" s="330"/>
      <c r="AR289" s="330"/>
      <c r="AS289" s="330"/>
      <c r="AT289" s="330"/>
      <c r="AU289" s="330"/>
      <c r="AV289" s="330"/>
      <c r="AW289" s="331"/>
      <c r="AX289" s="331"/>
      <c r="AY289" s="331"/>
      <c r="AZ289" s="331"/>
      <c r="BA289" s="331"/>
      <c r="BB289" s="331"/>
      <c r="BC289" s="331"/>
      <c r="BD289" s="331"/>
      <c r="BE289" s="331"/>
      <c r="BF289" s="331"/>
      <c r="BG289" s="331"/>
      <c r="BH289" s="331"/>
      <c r="BI289" s="331"/>
      <c r="BJ289" s="331"/>
      <c r="BK289" s="331"/>
      <c r="BL289" s="331"/>
      <c r="BM289" s="331"/>
      <c r="BN289" s="331"/>
      <c r="BO289" s="331"/>
      <c r="BP289" s="331"/>
      <c r="BQ289" s="331"/>
      <c r="BR289" s="331"/>
      <c r="BS289" s="331"/>
      <c r="BT289" s="331"/>
      <c r="BU289" s="331"/>
      <c r="BV289" s="331"/>
      <c r="BW289" s="331"/>
      <c r="BX289" s="331"/>
      <c r="BY289" s="331"/>
      <c r="BZ289" s="331"/>
      <c r="CA289" s="331"/>
      <c r="CB289" s="331"/>
      <c r="CC289" s="331"/>
      <c r="CD289" s="331"/>
      <c r="CE289" s="331"/>
      <c r="CF289" s="331"/>
      <c r="CG289" s="331"/>
      <c r="CH289" s="331"/>
      <c r="CI289" s="331"/>
      <c r="CJ289" s="331"/>
      <c r="CK289" s="331"/>
      <c r="CL289" s="331"/>
      <c r="CM289" s="331"/>
      <c r="CN289" s="331"/>
      <c r="CO289" s="331"/>
    </row>
    <row r="290" spans="1:93" s="97" customFormat="1" ht="68.25" customHeight="1" x14ac:dyDescent="0.25">
      <c r="A290" s="95" t="s">
        <v>108</v>
      </c>
      <c r="B290" s="74">
        <v>873</v>
      </c>
      <c r="C290" s="78" t="s">
        <v>130</v>
      </c>
      <c r="D290" s="78" t="s">
        <v>133</v>
      </c>
      <c r="E290" s="85" t="s">
        <v>268</v>
      </c>
      <c r="F290" s="74">
        <v>200</v>
      </c>
      <c r="G290" s="350">
        <v>31943164.050000001</v>
      </c>
      <c r="H290" s="353">
        <v>26995446.670000002</v>
      </c>
      <c r="I290" s="353">
        <v>26202296.23</v>
      </c>
      <c r="J290" s="223"/>
      <c r="K290" s="223"/>
      <c r="L290" s="223"/>
      <c r="M290" s="236"/>
      <c r="N290" s="177"/>
      <c r="O290" s="197"/>
      <c r="S290" s="292"/>
      <c r="T290" s="292"/>
      <c r="U290" s="311"/>
      <c r="X290" s="342"/>
      <c r="Y290" s="342"/>
      <c r="Z290" s="342"/>
      <c r="AA290" s="342"/>
      <c r="AB290" s="342"/>
      <c r="AC290" s="342"/>
      <c r="AD290" s="342"/>
      <c r="AE290" s="342"/>
      <c r="AF290" s="342"/>
      <c r="AG290" s="342"/>
      <c r="AH290" s="342"/>
      <c r="AI290" s="342"/>
      <c r="AJ290" s="342"/>
      <c r="AK290" s="342"/>
      <c r="AL290" s="342"/>
      <c r="AM290" s="342"/>
      <c r="AN290" s="342"/>
      <c r="AO290" s="342"/>
      <c r="AP290" s="342"/>
      <c r="AQ290" s="342"/>
      <c r="AR290" s="342"/>
      <c r="AS290" s="342"/>
      <c r="AT290" s="342"/>
      <c r="AU290" s="342"/>
      <c r="AV290" s="342"/>
      <c r="AW290" s="342"/>
      <c r="AX290" s="342"/>
      <c r="AY290" s="342"/>
      <c r="AZ290" s="342"/>
      <c r="BA290" s="342"/>
      <c r="BB290" s="342"/>
      <c r="BC290" s="342"/>
      <c r="BD290" s="342"/>
      <c r="BE290" s="342"/>
      <c r="BF290" s="342"/>
      <c r="BG290" s="342"/>
      <c r="BH290" s="342"/>
      <c r="BI290" s="342"/>
      <c r="BJ290" s="342"/>
      <c r="BK290" s="342"/>
      <c r="BL290" s="342"/>
      <c r="BM290" s="342"/>
      <c r="BN290" s="342"/>
      <c r="BO290" s="342"/>
      <c r="BP290" s="342"/>
      <c r="BQ290" s="342"/>
      <c r="BR290" s="342"/>
      <c r="BS290" s="342"/>
      <c r="BT290" s="342"/>
      <c r="BU290" s="342"/>
      <c r="BV290" s="342"/>
      <c r="BW290" s="342"/>
      <c r="BX290" s="342"/>
      <c r="BY290" s="342"/>
      <c r="BZ290" s="342"/>
      <c r="CA290" s="342"/>
      <c r="CB290" s="342"/>
      <c r="CC290" s="342"/>
      <c r="CD290" s="342"/>
      <c r="CE290" s="342"/>
      <c r="CF290" s="342"/>
      <c r="CG290" s="342"/>
      <c r="CH290" s="342"/>
      <c r="CI290" s="342"/>
      <c r="CJ290" s="342"/>
      <c r="CK290" s="342"/>
      <c r="CL290" s="342"/>
      <c r="CM290" s="342"/>
      <c r="CN290" s="342"/>
      <c r="CO290" s="342"/>
    </row>
    <row r="291" spans="1:93" s="38" customFormat="1" ht="210.75" customHeight="1" x14ac:dyDescent="0.25">
      <c r="A291" s="143" t="s">
        <v>176</v>
      </c>
      <c r="B291" s="77">
        <v>873</v>
      </c>
      <c r="C291" s="79" t="s">
        <v>130</v>
      </c>
      <c r="D291" s="79" t="s">
        <v>133</v>
      </c>
      <c r="E291" s="85" t="s">
        <v>177</v>
      </c>
      <c r="F291" s="77"/>
      <c r="G291" s="124">
        <f>G292</f>
        <v>22817330</v>
      </c>
      <c r="H291" s="124">
        <f>H292</f>
        <v>22217330</v>
      </c>
      <c r="I291" s="124">
        <f>I292</f>
        <v>22217330</v>
      </c>
      <c r="J291" s="212"/>
      <c r="K291" s="212"/>
      <c r="L291" s="212"/>
      <c r="M291" s="222"/>
      <c r="N291" s="71"/>
      <c r="O291" s="190"/>
      <c r="S291" s="274"/>
      <c r="T291" s="274"/>
      <c r="U291" s="57"/>
      <c r="X291" s="326"/>
      <c r="Y291" s="326"/>
      <c r="Z291" s="326"/>
      <c r="AA291" s="326"/>
      <c r="AB291" s="326"/>
      <c r="AC291" s="326"/>
      <c r="AD291" s="326"/>
      <c r="AE291" s="326"/>
      <c r="AF291" s="326"/>
      <c r="AG291" s="326"/>
      <c r="AH291" s="326"/>
      <c r="AI291" s="326"/>
      <c r="AJ291" s="326"/>
      <c r="AK291" s="326"/>
      <c r="AL291" s="326"/>
      <c r="AM291" s="326"/>
      <c r="AN291" s="326"/>
      <c r="AO291" s="326"/>
      <c r="AP291" s="326"/>
      <c r="AQ291" s="326"/>
      <c r="AR291" s="326"/>
      <c r="AS291" s="326"/>
      <c r="AT291" s="326"/>
      <c r="AU291" s="326"/>
      <c r="AV291" s="326"/>
      <c r="AW291" s="326"/>
      <c r="AX291" s="326"/>
      <c r="AY291" s="326"/>
      <c r="AZ291" s="326"/>
      <c r="BA291" s="326"/>
      <c r="BB291" s="326"/>
      <c r="BC291" s="326"/>
      <c r="BD291" s="326"/>
      <c r="BE291" s="326"/>
      <c r="BF291" s="326"/>
      <c r="BG291" s="326"/>
      <c r="BH291" s="326"/>
      <c r="BI291" s="326"/>
      <c r="BJ291" s="326"/>
      <c r="BK291" s="326"/>
      <c r="BL291" s="326"/>
      <c r="BM291" s="326"/>
      <c r="BN291" s="326"/>
      <c r="BO291" s="326"/>
      <c r="BP291" s="326"/>
      <c r="BQ291" s="326"/>
      <c r="BR291" s="326"/>
      <c r="BS291" s="326"/>
      <c r="BT291" s="326"/>
      <c r="BU291" s="326"/>
      <c r="BV291" s="326"/>
      <c r="BW291" s="326"/>
      <c r="BX291" s="326"/>
      <c r="BY291" s="326"/>
      <c r="BZ291" s="326"/>
      <c r="CA291" s="326"/>
      <c r="CB291" s="326"/>
      <c r="CC291" s="326"/>
      <c r="CD291" s="326"/>
      <c r="CE291" s="326"/>
      <c r="CF291" s="326"/>
      <c r="CG291" s="326"/>
      <c r="CH291" s="326"/>
      <c r="CI291" s="326"/>
      <c r="CJ291" s="326"/>
      <c r="CK291" s="326"/>
      <c r="CL291" s="326"/>
      <c r="CM291" s="326"/>
      <c r="CN291" s="326"/>
      <c r="CO291" s="326"/>
    </row>
    <row r="292" spans="1:93" s="31" customFormat="1" ht="87.75" customHeight="1" x14ac:dyDescent="0.25">
      <c r="A292" s="95" t="s">
        <v>107</v>
      </c>
      <c r="B292" s="74">
        <v>873</v>
      </c>
      <c r="C292" s="78" t="s">
        <v>130</v>
      </c>
      <c r="D292" s="78" t="s">
        <v>133</v>
      </c>
      <c r="E292" s="85" t="s">
        <v>177</v>
      </c>
      <c r="F292" s="74">
        <v>100</v>
      </c>
      <c r="G292" s="122">
        <v>22817330</v>
      </c>
      <c r="H292" s="122">
        <v>22217330</v>
      </c>
      <c r="I292" s="122">
        <v>22217330</v>
      </c>
      <c r="J292" s="209"/>
      <c r="K292" s="209"/>
      <c r="L292" s="209"/>
      <c r="M292" s="218"/>
      <c r="N292" s="69"/>
      <c r="O292" s="186"/>
      <c r="S292" s="271"/>
      <c r="T292" s="271"/>
      <c r="U292" s="52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1"/>
      <c r="CK292" s="51"/>
      <c r="CL292" s="51"/>
      <c r="CM292" s="51"/>
      <c r="CN292" s="51"/>
      <c r="CO292" s="51"/>
    </row>
    <row r="293" spans="1:93" s="31" customFormat="1" ht="28.5" customHeight="1" x14ac:dyDescent="0.25">
      <c r="A293" s="144" t="s">
        <v>261</v>
      </c>
      <c r="B293" s="77">
        <v>873</v>
      </c>
      <c r="C293" s="79" t="s">
        <v>130</v>
      </c>
      <c r="D293" s="79" t="s">
        <v>133</v>
      </c>
      <c r="E293" s="316" t="s">
        <v>260</v>
      </c>
      <c r="F293" s="77"/>
      <c r="G293" s="124">
        <f>G294</f>
        <v>188100</v>
      </c>
      <c r="H293" s="124">
        <f t="shared" ref="H293:I293" si="62">H294</f>
        <v>0</v>
      </c>
      <c r="I293" s="124">
        <f t="shared" si="62"/>
        <v>0</v>
      </c>
      <c r="J293" s="209"/>
      <c r="K293" s="209"/>
      <c r="L293" s="209"/>
      <c r="M293" s="218"/>
      <c r="N293" s="69"/>
      <c r="O293" s="186"/>
      <c r="S293" s="271"/>
      <c r="T293" s="271"/>
      <c r="U293" s="52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</row>
    <row r="294" spans="1:93" s="31" customFormat="1" ht="38.25" customHeight="1" x14ac:dyDescent="0.25">
      <c r="A294" s="95" t="s">
        <v>108</v>
      </c>
      <c r="B294" s="77">
        <v>873</v>
      </c>
      <c r="C294" s="79" t="s">
        <v>130</v>
      </c>
      <c r="D294" s="79" t="s">
        <v>133</v>
      </c>
      <c r="E294" s="316" t="s">
        <v>260</v>
      </c>
      <c r="F294" s="74">
        <v>200</v>
      </c>
      <c r="G294" s="122">
        <v>188100</v>
      </c>
      <c r="H294" s="122"/>
      <c r="I294" s="122"/>
      <c r="J294" s="209"/>
      <c r="K294" s="209"/>
      <c r="L294" s="209"/>
      <c r="M294" s="218"/>
      <c r="N294" s="69"/>
      <c r="O294" s="186"/>
      <c r="S294" s="271"/>
      <c r="T294" s="271"/>
      <c r="U294" s="52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</row>
    <row r="295" spans="1:93" s="53" customFormat="1" ht="21" customHeight="1" x14ac:dyDescent="0.25">
      <c r="A295" s="88" t="s">
        <v>98</v>
      </c>
      <c r="B295" s="77" t="s">
        <v>12</v>
      </c>
      <c r="C295" s="79" t="s">
        <v>130</v>
      </c>
      <c r="D295" s="79" t="s">
        <v>127</v>
      </c>
      <c r="E295" s="88"/>
      <c r="F295" s="77"/>
      <c r="G295" s="121">
        <f>G296+G303+G299+G301+G307</f>
        <v>62410342.969999999</v>
      </c>
      <c r="H295" s="121">
        <f t="shared" ref="H295:I295" si="63">H296+H303+H299+H301</f>
        <v>62132946.640000001</v>
      </c>
      <c r="I295" s="121">
        <f t="shared" si="63"/>
        <v>63289051.790000007</v>
      </c>
      <c r="J295" s="234"/>
      <c r="K295" s="234"/>
      <c r="L295" s="234"/>
      <c r="M295" s="235"/>
      <c r="N295" s="176"/>
      <c r="O295" s="196"/>
      <c r="S295" s="289"/>
      <c r="T295" s="289"/>
      <c r="U295" s="308"/>
      <c r="X295" s="338"/>
      <c r="Y295" s="338"/>
      <c r="Z295" s="338"/>
      <c r="AA295" s="338"/>
      <c r="AB295" s="338"/>
      <c r="AC295" s="338"/>
      <c r="AD295" s="338"/>
      <c r="AE295" s="338"/>
      <c r="AF295" s="338"/>
      <c r="AG295" s="338"/>
      <c r="AH295" s="338"/>
      <c r="AI295" s="338"/>
      <c r="AJ295" s="338"/>
      <c r="AK295" s="338"/>
      <c r="AL295" s="338"/>
      <c r="AM295" s="338"/>
      <c r="AN295" s="338"/>
      <c r="AO295" s="338"/>
      <c r="AP295" s="338"/>
      <c r="AQ295" s="338"/>
      <c r="AR295" s="338"/>
      <c r="AS295" s="338"/>
      <c r="AT295" s="338"/>
      <c r="AU295" s="338"/>
      <c r="AV295" s="338"/>
      <c r="AW295" s="338"/>
      <c r="AX295" s="338"/>
      <c r="AY295" s="338"/>
      <c r="AZ295" s="338"/>
      <c r="BA295" s="338"/>
      <c r="BB295" s="338"/>
      <c r="BC295" s="338"/>
      <c r="BD295" s="338"/>
      <c r="BE295" s="338"/>
      <c r="BF295" s="338"/>
      <c r="BG295" s="338"/>
      <c r="BH295" s="338"/>
      <c r="BI295" s="338"/>
      <c r="BJ295" s="338"/>
      <c r="BK295" s="338"/>
      <c r="BL295" s="338"/>
      <c r="BM295" s="338"/>
      <c r="BN295" s="338"/>
      <c r="BO295" s="338"/>
      <c r="BP295" s="338"/>
      <c r="BQ295" s="338"/>
      <c r="BR295" s="338"/>
      <c r="BS295" s="338"/>
      <c r="BT295" s="338"/>
      <c r="BU295" s="338"/>
      <c r="BV295" s="338"/>
      <c r="BW295" s="338"/>
      <c r="BX295" s="338"/>
      <c r="BY295" s="338"/>
      <c r="BZ295" s="338"/>
      <c r="CA295" s="338"/>
      <c r="CB295" s="338"/>
      <c r="CC295" s="338"/>
      <c r="CD295" s="338"/>
      <c r="CE295" s="338"/>
      <c r="CF295" s="338"/>
      <c r="CG295" s="338"/>
      <c r="CH295" s="338"/>
      <c r="CI295" s="338"/>
      <c r="CJ295" s="338"/>
      <c r="CK295" s="338"/>
      <c r="CL295" s="338"/>
      <c r="CM295" s="338"/>
      <c r="CN295" s="338"/>
      <c r="CO295" s="338"/>
    </row>
    <row r="296" spans="1:93" s="37" customFormat="1" ht="203.25" customHeight="1" x14ac:dyDescent="0.25">
      <c r="A296" s="80" t="s">
        <v>181</v>
      </c>
      <c r="B296" s="77">
        <v>873</v>
      </c>
      <c r="C296" s="79" t="s">
        <v>130</v>
      </c>
      <c r="D296" s="79" t="s">
        <v>127</v>
      </c>
      <c r="E296" s="88" t="s">
        <v>229</v>
      </c>
      <c r="F296" s="77"/>
      <c r="G296" s="124">
        <f t="shared" ref="G296:I297" si="64">G297</f>
        <v>19804424</v>
      </c>
      <c r="H296" s="124">
        <f t="shared" si="64"/>
        <v>19298070</v>
      </c>
      <c r="I296" s="124">
        <f t="shared" si="64"/>
        <v>19298070</v>
      </c>
      <c r="J296" s="217"/>
      <c r="K296" s="217"/>
      <c r="L296" s="217"/>
      <c r="M296" s="228"/>
      <c r="N296" s="70"/>
      <c r="O296" s="193"/>
      <c r="S296" s="279"/>
      <c r="T296" s="279"/>
      <c r="U296" s="300"/>
      <c r="X296" s="328"/>
      <c r="Y296" s="328"/>
      <c r="Z296" s="328"/>
      <c r="AA296" s="328"/>
      <c r="AB296" s="328"/>
      <c r="AC296" s="328"/>
      <c r="AD296" s="328"/>
      <c r="AE296" s="328"/>
      <c r="AF296" s="328"/>
      <c r="AG296" s="328"/>
      <c r="AH296" s="328"/>
      <c r="AI296" s="328"/>
      <c r="AJ296" s="328"/>
      <c r="AK296" s="328"/>
      <c r="AL296" s="328"/>
      <c r="AM296" s="328"/>
      <c r="AN296" s="328"/>
      <c r="AO296" s="328"/>
      <c r="AP296" s="328"/>
      <c r="AQ296" s="328"/>
      <c r="AR296" s="328"/>
      <c r="AS296" s="328"/>
      <c r="AT296" s="328"/>
      <c r="AU296" s="328"/>
      <c r="AV296" s="328"/>
      <c r="AW296" s="328"/>
      <c r="AX296" s="328"/>
      <c r="AY296" s="328"/>
      <c r="AZ296" s="328"/>
      <c r="BA296" s="328"/>
      <c r="BB296" s="328"/>
      <c r="BC296" s="328"/>
      <c r="BD296" s="328"/>
      <c r="BE296" s="328"/>
      <c r="BF296" s="328"/>
      <c r="BG296" s="328"/>
      <c r="BH296" s="328"/>
      <c r="BI296" s="328"/>
      <c r="BJ296" s="328"/>
      <c r="BK296" s="328"/>
      <c r="BL296" s="328"/>
      <c r="BM296" s="328"/>
      <c r="BN296" s="328"/>
      <c r="BO296" s="328"/>
      <c r="BP296" s="328"/>
      <c r="BQ296" s="328"/>
      <c r="BR296" s="328"/>
      <c r="BS296" s="328"/>
      <c r="BT296" s="328"/>
      <c r="BU296" s="328"/>
      <c r="BV296" s="328"/>
      <c r="BW296" s="328"/>
      <c r="BX296" s="328"/>
      <c r="BY296" s="328"/>
      <c r="BZ296" s="328"/>
      <c r="CA296" s="328"/>
      <c r="CB296" s="328"/>
      <c r="CC296" s="328"/>
      <c r="CD296" s="328"/>
      <c r="CE296" s="328"/>
      <c r="CF296" s="328"/>
      <c r="CG296" s="328"/>
      <c r="CH296" s="328"/>
      <c r="CI296" s="328"/>
      <c r="CJ296" s="328"/>
      <c r="CK296" s="328"/>
      <c r="CL296" s="328"/>
      <c r="CM296" s="328"/>
      <c r="CN296" s="328"/>
      <c r="CO296" s="328"/>
    </row>
    <row r="297" spans="1:93" s="31" customFormat="1" ht="123.75" customHeight="1" x14ac:dyDescent="0.25">
      <c r="A297" s="80" t="s">
        <v>183</v>
      </c>
      <c r="B297" s="77" t="s">
        <v>12</v>
      </c>
      <c r="C297" s="79" t="s">
        <v>130</v>
      </c>
      <c r="D297" s="79" t="s">
        <v>127</v>
      </c>
      <c r="E297" s="88" t="s">
        <v>230</v>
      </c>
      <c r="F297" s="77"/>
      <c r="G297" s="121">
        <f t="shared" si="64"/>
        <v>19804424</v>
      </c>
      <c r="H297" s="121">
        <f t="shared" si="64"/>
        <v>19298070</v>
      </c>
      <c r="I297" s="121">
        <f t="shared" si="64"/>
        <v>19298070</v>
      </c>
      <c r="J297" s="209"/>
      <c r="K297" s="209"/>
      <c r="L297" s="209"/>
      <c r="M297" s="218"/>
      <c r="N297" s="69"/>
      <c r="O297" s="186"/>
      <c r="S297" s="271"/>
      <c r="T297" s="271"/>
      <c r="U297" s="52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1"/>
      <c r="BD297" s="51"/>
      <c r="BE297" s="51"/>
      <c r="BF297" s="51"/>
      <c r="BG297" s="51"/>
      <c r="BH297" s="51"/>
      <c r="BI297" s="51"/>
      <c r="BJ297" s="51"/>
      <c r="BK297" s="51"/>
      <c r="BL297" s="51"/>
      <c r="BM297" s="51"/>
      <c r="BN297" s="51"/>
      <c r="BO297" s="51"/>
      <c r="BP297" s="51"/>
      <c r="BQ297" s="51"/>
      <c r="BR297" s="51"/>
      <c r="BS297" s="51"/>
      <c r="BT297" s="51"/>
      <c r="BU297" s="51"/>
      <c r="BV297" s="51"/>
      <c r="BW297" s="51"/>
      <c r="BX297" s="51"/>
      <c r="BY297" s="51"/>
      <c r="BZ297" s="51"/>
      <c r="CA297" s="51"/>
      <c r="CB297" s="51"/>
      <c r="CC297" s="51"/>
      <c r="CD297" s="51"/>
      <c r="CE297" s="51"/>
      <c r="CF297" s="51"/>
      <c r="CG297" s="51"/>
      <c r="CH297" s="51"/>
      <c r="CI297" s="51"/>
      <c r="CJ297" s="51"/>
      <c r="CK297" s="51"/>
      <c r="CL297" s="51"/>
      <c r="CM297" s="51"/>
      <c r="CN297" s="51"/>
      <c r="CO297" s="51"/>
    </row>
    <row r="298" spans="1:93" s="31" customFormat="1" ht="126" x14ac:dyDescent="0.25">
      <c r="A298" s="95" t="s">
        <v>107</v>
      </c>
      <c r="B298" s="74" t="s">
        <v>12</v>
      </c>
      <c r="C298" s="78" t="s">
        <v>130</v>
      </c>
      <c r="D298" s="78" t="s">
        <v>127</v>
      </c>
      <c r="E298" s="85" t="s">
        <v>230</v>
      </c>
      <c r="F298" s="74">
        <v>100</v>
      </c>
      <c r="G298" s="120">
        <v>19804424</v>
      </c>
      <c r="H298" s="120">
        <v>19298070</v>
      </c>
      <c r="I298" s="120">
        <v>19298070</v>
      </c>
      <c r="J298" s="209"/>
      <c r="K298" s="209"/>
      <c r="L298" s="209"/>
      <c r="M298" s="218"/>
      <c r="N298" s="69"/>
      <c r="O298" s="186"/>
      <c r="S298" s="271"/>
      <c r="T298" s="271"/>
      <c r="U298" s="52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1"/>
      <c r="BR298" s="51"/>
      <c r="BS298" s="51"/>
      <c r="BT298" s="51"/>
      <c r="BU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  <c r="CJ298" s="51"/>
      <c r="CK298" s="51"/>
      <c r="CL298" s="51"/>
      <c r="CM298" s="51"/>
      <c r="CN298" s="51"/>
      <c r="CO298" s="51"/>
    </row>
    <row r="299" spans="1:93" s="108" customFormat="1" ht="362.25" customHeight="1" x14ac:dyDescent="0.25">
      <c r="A299" s="143" t="s">
        <v>176</v>
      </c>
      <c r="B299" s="77" t="s">
        <v>12</v>
      </c>
      <c r="C299" s="79" t="s">
        <v>130</v>
      </c>
      <c r="D299" s="79" t="s">
        <v>127</v>
      </c>
      <c r="E299" s="88" t="s">
        <v>178</v>
      </c>
      <c r="F299" s="77"/>
      <c r="G299" s="121">
        <f>G300</f>
        <v>1019290</v>
      </c>
      <c r="H299" s="121">
        <f>H300</f>
        <v>1359290</v>
      </c>
      <c r="I299" s="121">
        <f>I300</f>
        <v>1359290</v>
      </c>
      <c r="J299" s="237"/>
      <c r="K299" s="237"/>
      <c r="L299" s="237"/>
      <c r="M299" s="238"/>
      <c r="N299" s="178"/>
      <c r="O299" s="198"/>
      <c r="S299" s="293"/>
      <c r="T299" s="293"/>
      <c r="U299" s="312"/>
      <c r="X299" s="343"/>
      <c r="Y299" s="343"/>
      <c r="Z299" s="343"/>
      <c r="AA299" s="343"/>
      <c r="AB299" s="343"/>
      <c r="AC299" s="343"/>
      <c r="AD299" s="343"/>
      <c r="AE299" s="343"/>
      <c r="AF299" s="343"/>
      <c r="AG299" s="343"/>
      <c r="AH299" s="343"/>
      <c r="AI299" s="343"/>
      <c r="AJ299" s="343"/>
      <c r="AK299" s="343"/>
      <c r="AL299" s="343"/>
      <c r="AM299" s="343"/>
      <c r="AN299" s="343"/>
      <c r="AO299" s="343"/>
      <c r="AP299" s="343"/>
      <c r="AQ299" s="343"/>
      <c r="AR299" s="343"/>
      <c r="AS299" s="343"/>
      <c r="AT299" s="343"/>
      <c r="AU299" s="343"/>
      <c r="AV299" s="343"/>
      <c r="AW299" s="343"/>
      <c r="AX299" s="343"/>
      <c r="AY299" s="343"/>
      <c r="AZ299" s="343"/>
      <c r="BA299" s="343"/>
      <c r="BB299" s="343"/>
      <c r="BC299" s="343"/>
      <c r="BD299" s="343"/>
      <c r="BE299" s="343"/>
      <c r="BF299" s="343"/>
      <c r="BG299" s="343"/>
      <c r="BH299" s="343"/>
      <c r="BI299" s="343"/>
      <c r="BJ299" s="343"/>
      <c r="BK299" s="343"/>
      <c r="BL299" s="343"/>
      <c r="BM299" s="343"/>
      <c r="BN299" s="343"/>
      <c r="BO299" s="343"/>
      <c r="BP299" s="343"/>
      <c r="BQ299" s="343"/>
      <c r="BR299" s="343"/>
      <c r="BS299" s="343"/>
      <c r="BT299" s="343"/>
      <c r="BU299" s="343"/>
      <c r="BV299" s="343"/>
      <c r="BW299" s="343"/>
      <c r="BX299" s="343"/>
      <c r="BY299" s="343"/>
      <c r="BZ299" s="343"/>
      <c r="CA299" s="343"/>
      <c r="CB299" s="343"/>
      <c r="CC299" s="343"/>
      <c r="CD299" s="343"/>
      <c r="CE299" s="343"/>
      <c r="CF299" s="343"/>
      <c r="CG299" s="343"/>
      <c r="CH299" s="343"/>
      <c r="CI299" s="343"/>
      <c r="CJ299" s="343"/>
      <c r="CK299" s="343"/>
      <c r="CL299" s="343"/>
      <c r="CM299" s="343"/>
      <c r="CN299" s="343"/>
      <c r="CO299" s="343"/>
    </row>
    <row r="300" spans="1:93" s="31" customFormat="1" ht="126" x14ac:dyDescent="0.25">
      <c r="A300" s="95" t="s">
        <v>107</v>
      </c>
      <c r="B300" s="74" t="s">
        <v>12</v>
      </c>
      <c r="C300" s="78" t="s">
        <v>130</v>
      </c>
      <c r="D300" s="78" t="s">
        <v>127</v>
      </c>
      <c r="E300" s="85" t="s">
        <v>178</v>
      </c>
      <c r="F300" s="74">
        <v>100</v>
      </c>
      <c r="G300" s="120">
        <v>1019290</v>
      </c>
      <c r="H300" s="120">
        <v>1359290</v>
      </c>
      <c r="I300" s="120">
        <v>1359290</v>
      </c>
      <c r="J300" s="209"/>
      <c r="K300" s="209"/>
      <c r="L300" s="209"/>
      <c r="M300" s="218"/>
      <c r="N300" s="69"/>
      <c r="O300" s="186"/>
      <c r="S300" s="271"/>
      <c r="T300" s="271"/>
      <c r="U300" s="52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1"/>
      <c r="BD300" s="51"/>
      <c r="BE300" s="51"/>
      <c r="BF300" s="51"/>
      <c r="BG300" s="51"/>
      <c r="BH300" s="51"/>
      <c r="BI300" s="51"/>
      <c r="BJ300" s="51"/>
      <c r="BK300" s="51"/>
      <c r="BL300" s="51"/>
      <c r="BM300" s="51"/>
      <c r="BN300" s="51"/>
      <c r="BO300" s="51"/>
      <c r="BP300" s="51"/>
      <c r="BQ300" s="51"/>
      <c r="BR300" s="51"/>
      <c r="BS300" s="51"/>
      <c r="BT300" s="51"/>
      <c r="BU300" s="51"/>
      <c r="BV300" s="51"/>
      <c r="BW300" s="51"/>
      <c r="BX300" s="51"/>
      <c r="BY300" s="51"/>
      <c r="BZ300" s="51"/>
      <c r="CA300" s="51"/>
      <c r="CB300" s="51"/>
      <c r="CC300" s="51"/>
      <c r="CD300" s="51"/>
      <c r="CE300" s="51"/>
      <c r="CF300" s="51"/>
      <c r="CG300" s="51"/>
      <c r="CH300" s="51"/>
      <c r="CI300" s="51"/>
      <c r="CJ300" s="51"/>
      <c r="CK300" s="51"/>
      <c r="CL300" s="51"/>
      <c r="CM300" s="51"/>
      <c r="CN300" s="51"/>
      <c r="CO300" s="51"/>
    </row>
    <row r="301" spans="1:93" s="109" customFormat="1" ht="110.25" x14ac:dyDescent="0.25">
      <c r="A301" s="137" t="s">
        <v>195</v>
      </c>
      <c r="B301" s="77" t="s">
        <v>12</v>
      </c>
      <c r="C301" s="79" t="s">
        <v>130</v>
      </c>
      <c r="D301" s="79" t="s">
        <v>127</v>
      </c>
      <c r="E301" s="88" t="s">
        <v>231</v>
      </c>
      <c r="F301" s="77"/>
      <c r="G301" s="121">
        <f>G302</f>
        <v>33535.64</v>
      </c>
      <c r="H301" s="121">
        <f t="shared" ref="H301:I301" si="65">H302</f>
        <v>750452</v>
      </c>
      <c r="I301" s="121">
        <f t="shared" si="65"/>
        <v>750452</v>
      </c>
      <c r="J301" s="209"/>
      <c r="K301" s="209"/>
      <c r="L301" s="209"/>
      <c r="M301" s="218"/>
      <c r="N301" s="69"/>
      <c r="O301" s="186"/>
      <c r="S301" s="271"/>
      <c r="T301" s="271"/>
      <c r="U301" s="309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339"/>
      <c r="AX301" s="339"/>
      <c r="AY301" s="339"/>
      <c r="AZ301" s="339"/>
      <c r="BA301" s="339"/>
      <c r="BB301" s="339"/>
      <c r="BC301" s="339"/>
      <c r="BD301" s="339"/>
      <c r="BE301" s="339"/>
      <c r="BF301" s="339"/>
      <c r="BG301" s="339"/>
      <c r="BH301" s="339"/>
      <c r="BI301" s="339"/>
      <c r="BJ301" s="339"/>
      <c r="BK301" s="339"/>
      <c r="BL301" s="339"/>
      <c r="BM301" s="339"/>
      <c r="BN301" s="339"/>
      <c r="BO301" s="339"/>
      <c r="BP301" s="339"/>
      <c r="BQ301" s="339"/>
      <c r="BR301" s="339"/>
      <c r="BS301" s="339"/>
      <c r="BT301" s="339"/>
      <c r="BU301" s="339"/>
      <c r="BV301" s="339"/>
      <c r="BW301" s="339"/>
      <c r="BX301" s="339"/>
      <c r="BY301" s="339"/>
      <c r="BZ301" s="339"/>
      <c r="CA301" s="339"/>
      <c r="CB301" s="339"/>
      <c r="CC301" s="339"/>
      <c r="CD301" s="339"/>
      <c r="CE301" s="339"/>
      <c r="CF301" s="339"/>
      <c r="CG301" s="339"/>
      <c r="CH301" s="339"/>
      <c r="CI301" s="339"/>
      <c r="CJ301" s="339"/>
      <c r="CK301" s="339"/>
      <c r="CL301" s="339"/>
      <c r="CM301" s="339"/>
      <c r="CN301" s="339"/>
      <c r="CO301" s="339"/>
    </row>
    <row r="302" spans="1:93" s="31" customFormat="1" ht="39.75" customHeight="1" x14ac:dyDescent="0.25">
      <c r="A302" s="95" t="s">
        <v>108</v>
      </c>
      <c r="B302" s="74" t="s">
        <v>12</v>
      </c>
      <c r="C302" s="78" t="s">
        <v>130</v>
      </c>
      <c r="D302" s="78" t="s">
        <v>127</v>
      </c>
      <c r="E302" s="85" t="s">
        <v>231</v>
      </c>
      <c r="F302" s="74">
        <v>200</v>
      </c>
      <c r="G302" s="120">
        <v>33535.64</v>
      </c>
      <c r="H302" s="120">
        <v>750452</v>
      </c>
      <c r="I302" s="120">
        <v>750452</v>
      </c>
      <c r="J302" s="209"/>
      <c r="K302" s="209"/>
      <c r="L302" s="209"/>
      <c r="M302" s="218"/>
      <c r="N302" s="69"/>
      <c r="O302" s="186"/>
      <c r="S302" s="271"/>
      <c r="T302" s="271"/>
      <c r="U302" s="52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</row>
    <row r="303" spans="1:93" s="109" customFormat="1" ht="94.5" x14ac:dyDescent="0.25">
      <c r="A303" s="88" t="s">
        <v>53</v>
      </c>
      <c r="B303" s="77" t="s">
        <v>12</v>
      </c>
      <c r="C303" s="79" t="s">
        <v>130</v>
      </c>
      <c r="D303" s="79" t="s">
        <v>127</v>
      </c>
      <c r="E303" s="88" t="s">
        <v>70</v>
      </c>
      <c r="F303" s="77"/>
      <c r="G303" s="121">
        <f>G304+G305+G306</f>
        <v>41523093.329999998</v>
      </c>
      <c r="H303" s="121">
        <f t="shared" ref="H303:I303" si="66">H304+H305+H306</f>
        <v>40725134.640000001</v>
      </c>
      <c r="I303" s="121">
        <f t="shared" si="66"/>
        <v>41881239.790000007</v>
      </c>
      <c r="J303" s="209"/>
      <c r="K303" s="209"/>
      <c r="L303" s="209"/>
      <c r="M303" s="218"/>
      <c r="N303" s="69"/>
      <c r="O303" s="186"/>
      <c r="S303" s="271"/>
      <c r="T303" s="271"/>
      <c r="U303" s="309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339"/>
      <c r="AX303" s="339"/>
      <c r="AY303" s="339"/>
      <c r="AZ303" s="339"/>
      <c r="BA303" s="339"/>
      <c r="BB303" s="339"/>
      <c r="BC303" s="339"/>
      <c r="BD303" s="339"/>
      <c r="BE303" s="339"/>
      <c r="BF303" s="339"/>
      <c r="BG303" s="339"/>
      <c r="BH303" s="339"/>
      <c r="BI303" s="339"/>
      <c r="BJ303" s="339"/>
      <c r="BK303" s="339"/>
      <c r="BL303" s="339"/>
      <c r="BM303" s="339"/>
      <c r="BN303" s="339"/>
      <c r="BO303" s="339"/>
      <c r="BP303" s="339"/>
      <c r="BQ303" s="339"/>
      <c r="BR303" s="339"/>
      <c r="BS303" s="339"/>
      <c r="BT303" s="339"/>
      <c r="BU303" s="339"/>
      <c r="BV303" s="339"/>
      <c r="BW303" s="339"/>
      <c r="BX303" s="339"/>
      <c r="BY303" s="339"/>
      <c r="BZ303" s="339"/>
      <c r="CA303" s="339"/>
      <c r="CB303" s="339"/>
      <c r="CC303" s="339"/>
      <c r="CD303" s="339"/>
      <c r="CE303" s="339"/>
      <c r="CF303" s="339"/>
      <c r="CG303" s="339"/>
      <c r="CH303" s="339"/>
      <c r="CI303" s="339"/>
      <c r="CJ303" s="339"/>
      <c r="CK303" s="339"/>
      <c r="CL303" s="339"/>
      <c r="CM303" s="339"/>
      <c r="CN303" s="339"/>
      <c r="CO303" s="339"/>
    </row>
    <row r="304" spans="1:93" s="53" customFormat="1" ht="61.5" customHeight="1" x14ac:dyDescent="0.25">
      <c r="A304" s="95" t="s">
        <v>107</v>
      </c>
      <c r="B304" s="74" t="s">
        <v>12</v>
      </c>
      <c r="C304" s="78" t="s">
        <v>130</v>
      </c>
      <c r="D304" s="78" t="s">
        <v>127</v>
      </c>
      <c r="E304" s="85" t="s">
        <v>70</v>
      </c>
      <c r="F304" s="74">
        <v>100</v>
      </c>
      <c r="G304" s="120">
        <v>40858689.68</v>
      </c>
      <c r="H304" s="120">
        <f t="shared" ref="H304:I304" si="67">21399492.53+17975240.14</f>
        <v>39374732.670000002</v>
      </c>
      <c r="I304" s="120">
        <f t="shared" si="67"/>
        <v>39374732.670000002</v>
      </c>
      <c r="J304" s="234"/>
      <c r="K304" s="234"/>
      <c r="L304" s="234"/>
      <c r="M304" s="235"/>
      <c r="N304" s="176"/>
      <c r="O304" s="196"/>
      <c r="S304" s="289"/>
      <c r="T304" s="289"/>
      <c r="U304" s="308"/>
      <c r="X304" s="338"/>
      <c r="Y304" s="338"/>
      <c r="Z304" s="338"/>
      <c r="AA304" s="338"/>
      <c r="AB304" s="338"/>
      <c r="AC304" s="338"/>
      <c r="AD304" s="338"/>
      <c r="AE304" s="338"/>
      <c r="AF304" s="338"/>
      <c r="AG304" s="338"/>
      <c r="AH304" s="338"/>
      <c r="AI304" s="338"/>
      <c r="AJ304" s="338"/>
      <c r="AK304" s="338"/>
      <c r="AL304" s="338"/>
      <c r="AM304" s="338"/>
      <c r="AN304" s="338"/>
      <c r="AO304" s="338"/>
      <c r="AP304" s="338"/>
      <c r="AQ304" s="338"/>
      <c r="AR304" s="338"/>
      <c r="AS304" s="338"/>
      <c r="AT304" s="338"/>
      <c r="AU304" s="338"/>
      <c r="AV304" s="338"/>
      <c r="AW304" s="338"/>
      <c r="AX304" s="338"/>
      <c r="AY304" s="338"/>
      <c r="AZ304" s="338"/>
      <c r="BA304" s="338"/>
      <c r="BB304" s="338"/>
      <c r="BC304" s="338"/>
      <c r="BD304" s="338"/>
      <c r="BE304" s="338"/>
      <c r="BF304" s="338"/>
      <c r="BG304" s="338"/>
      <c r="BH304" s="338"/>
      <c r="BI304" s="338"/>
      <c r="BJ304" s="338"/>
      <c r="BK304" s="338"/>
      <c r="BL304" s="338"/>
      <c r="BM304" s="338"/>
      <c r="BN304" s="338"/>
      <c r="BO304" s="338"/>
      <c r="BP304" s="338"/>
      <c r="BQ304" s="338"/>
      <c r="BR304" s="338"/>
      <c r="BS304" s="338"/>
      <c r="BT304" s="338"/>
      <c r="BU304" s="338"/>
      <c r="BV304" s="338"/>
      <c r="BW304" s="338"/>
      <c r="BX304" s="338"/>
      <c r="BY304" s="338"/>
      <c r="BZ304" s="338"/>
      <c r="CA304" s="338"/>
      <c r="CB304" s="338"/>
      <c r="CC304" s="338"/>
      <c r="CD304" s="338"/>
      <c r="CE304" s="338"/>
      <c r="CF304" s="338"/>
      <c r="CG304" s="338"/>
      <c r="CH304" s="338"/>
      <c r="CI304" s="338"/>
      <c r="CJ304" s="338"/>
      <c r="CK304" s="338"/>
      <c r="CL304" s="338"/>
      <c r="CM304" s="338"/>
      <c r="CN304" s="338"/>
      <c r="CO304" s="338"/>
    </row>
    <row r="305" spans="1:93" s="31" customFormat="1" ht="63" x14ac:dyDescent="0.25">
      <c r="A305" s="95" t="s">
        <v>108</v>
      </c>
      <c r="B305" s="74" t="s">
        <v>12</v>
      </c>
      <c r="C305" s="79" t="s">
        <v>130</v>
      </c>
      <c r="D305" s="79" t="s">
        <v>127</v>
      </c>
      <c r="E305" s="85" t="s">
        <v>70</v>
      </c>
      <c r="F305" s="74">
        <v>200</v>
      </c>
      <c r="G305" s="122">
        <v>614080.65</v>
      </c>
      <c r="H305" s="122">
        <v>1178887.44</v>
      </c>
      <c r="I305" s="122">
        <f>1178887.44+1156105.15</f>
        <v>2334992.59</v>
      </c>
      <c r="J305" s="209"/>
      <c r="K305" s="209"/>
      <c r="L305" s="209">
        <v>49799.11</v>
      </c>
      <c r="M305" s="218"/>
      <c r="N305" s="69"/>
      <c r="O305" s="186"/>
      <c r="S305" s="271"/>
      <c r="T305" s="271"/>
      <c r="U305" s="52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1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1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</row>
    <row r="306" spans="1:93" s="28" customFormat="1" ht="31.5" x14ac:dyDescent="0.25">
      <c r="A306" s="95" t="s">
        <v>96</v>
      </c>
      <c r="B306" s="74" t="s">
        <v>12</v>
      </c>
      <c r="C306" s="79" t="s">
        <v>130</v>
      </c>
      <c r="D306" s="79" t="s">
        <v>127</v>
      </c>
      <c r="E306" s="85" t="s">
        <v>70</v>
      </c>
      <c r="F306" s="74">
        <v>800</v>
      </c>
      <c r="G306" s="122">
        <v>50323</v>
      </c>
      <c r="H306" s="122">
        <f t="shared" ref="H306:I306" si="68">169291.53+2223</f>
        <v>171514.53</v>
      </c>
      <c r="I306" s="122">
        <f t="shared" si="68"/>
        <v>171514.53</v>
      </c>
      <c r="J306" s="206"/>
      <c r="K306" s="206"/>
      <c r="L306" s="206"/>
      <c r="M306" s="207"/>
      <c r="N306" s="68"/>
      <c r="O306" s="184"/>
      <c r="S306" s="269"/>
      <c r="T306" s="269"/>
      <c r="U306" s="27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60"/>
      <c r="AU306" s="60"/>
      <c r="AV306" s="60"/>
      <c r="AW306" s="60"/>
      <c r="AX306" s="60"/>
      <c r="AY306" s="60"/>
      <c r="AZ306" s="60"/>
      <c r="BA306" s="60"/>
      <c r="BB306" s="60"/>
      <c r="BC306" s="60"/>
      <c r="BD306" s="60"/>
      <c r="BE306" s="60"/>
      <c r="BF306" s="60"/>
      <c r="BG306" s="60"/>
      <c r="BH306" s="60"/>
      <c r="BI306" s="60"/>
      <c r="BJ306" s="60"/>
      <c r="BK306" s="60"/>
      <c r="BL306" s="60"/>
      <c r="BM306" s="60"/>
      <c r="BN306" s="60"/>
      <c r="BO306" s="60"/>
      <c r="BP306" s="60"/>
      <c r="BQ306" s="60"/>
      <c r="BR306" s="60"/>
      <c r="BS306" s="60"/>
      <c r="BT306" s="60"/>
      <c r="BU306" s="60"/>
      <c r="BV306" s="60"/>
      <c r="BW306" s="60"/>
      <c r="BX306" s="60"/>
      <c r="BY306" s="60"/>
      <c r="BZ306" s="60"/>
      <c r="CA306" s="60"/>
      <c r="CB306" s="60"/>
      <c r="CC306" s="60"/>
      <c r="CD306" s="60"/>
      <c r="CE306" s="60"/>
      <c r="CF306" s="60"/>
      <c r="CG306" s="60"/>
      <c r="CH306" s="60"/>
      <c r="CI306" s="60"/>
      <c r="CJ306" s="60"/>
      <c r="CK306" s="60"/>
      <c r="CL306" s="60"/>
      <c r="CM306" s="60"/>
      <c r="CN306" s="60"/>
      <c r="CO306" s="60"/>
    </row>
    <row r="307" spans="1:93" s="28" customFormat="1" ht="49.15" customHeight="1" x14ac:dyDescent="0.25">
      <c r="A307" s="95" t="s">
        <v>207</v>
      </c>
      <c r="B307" s="74" t="s">
        <v>12</v>
      </c>
      <c r="C307" s="79" t="s">
        <v>130</v>
      </c>
      <c r="D307" s="79" t="s">
        <v>127</v>
      </c>
      <c r="E307" s="161" t="s">
        <v>206</v>
      </c>
      <c r="F307" s="74"/>
      <c r="G307" s="122">
        <f>G308</f>
        <v>30000</v>
      </c>
      <c r="H307" s="122"/>
      <c r="I307" s="122"/>
      <c r="J307" s="206"/>
      <c r="K307" s="206"/>
      <c r="L307" s="206"/>
      <c r="M307" s="207"/>
      <c r="N307" s="68"/>
      <c r="O307" s="184"/>
      <c r="S307" s="269"/>
      <c r="T307" s="269"/>
      <c r="U307" s="27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60"/>
      <c r="AU307" s="60"/>
      <c r="AV307" s="60"/>
      <c r="AW307" s="60"/>
      <c r="AX307" s="60"/>
      <c r="AY307" s="60"/>
      <c r="AZ307" s="60"/>
      <c r="BA307" s="60"/>
      <c r="BB307" s="60"/>
      <c r="BC307" s="60"/>
      <c r="BD307" s="60"/>
      <c r="BE307" s="60"/>
      <c r="BF307" s="60"/>
      <c r="BG307" s="60"/>
      <c r="BH307" s="60"/>
      <c r="BI307" s="60"/>
      <c r="BJ307" s="60"/>
      <c r="BK307" s="60"/>
      <c r="BL307" s="60"/>
      <c r="BM307" s="60"/>
      <c r="BN307" s="60"/>
      <c r="BO307" s="60"/>
      <c r="BP307" s="60"/>
      <c r="BQ307" s="60"/>
      <c r="BR307" s="60"/>
      <c r="BS307" s="60"/>
      <c r="BT307" s="60"/>
      <c r="BU307" s="60"/>
      <c r="BV307" s="60"/>
      <c r="BW307" s="60"/>
      <c r="BX307" s="60"/>
      <c r="BY307" s="60"/>
      <c r="BZ307" s="60"/>
      <c r="CA307" s="60"/>
      <c r="CB307" s="60"/>
      <c r="CC307" s="60"/>
      <c r="CD307" s="60"/>
      <c r="CE307" s="60"/>
      <c r="CF307" s="60"/>
      <c r="CG307" s="60"/>
      <c r="CH307" s="60"/>
      <c r="CI307" s="60"/>
      <c r="CJ307" s="60"/>
      <c r="CK307" s="60"/>
      <c r="CL307" s="60"/>
      <c r="CM307" s="60"/>
      <c r="CN307" s="60"/>
      <c r="CO307" s="60"/>
    </row>
    <row r="308" spans="1:93" s="28" customFormat="1" ht="63" x14ac:dyDescent="0.25">
      <c r="A308" s="95" t="s">
        <v>108</v>
      </c>
      <c r="B308" s="74" t="s">
        <v>12</v>
      </c>
      <c r="C308" s="79" t="s">
        <v>130</v>
      </c>
      <c r="D308" s="79" t="s">
        <v>127</v>
      </c>
      <c r="E308" s="161" t="s">
        <v>206</v>
      </c>
      <c r="F308" s="74">
        <v>200</v>
      </c>
      <c r="G308" s="122">
        <v>30000</v>
      </c>
      <c r="H308" s="122"/>
      <c r="I308" s="122"/>
      <c r="J308" s="206"/>
      <c r="K308" s="206"/>
      <c r="L308" s="206"/>
      <c r="M308" s="207"/>
      <c r="N308" s="68"/>
      <c r="O308" s="184"/>
      <c r="S308" s="269"/>
      <c r="T308" s="269"/>
      <c r="U308" s="27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60"/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60"/>
      <c r="BK308" s="60"/>
      <c r="BL308" s="60"/>
      <c r="BM308" s="60"/>
      <c r="BN308" s="60"/>
      <c r="BO308" s="60"/>
      <c r="BP308" s="60"/>
      <c r="BQ308" s="60"/>
      <c r="BR308" s="60"/>
      <c r="BS308" s="60"/>
      <c r="BT308" s="60"/>
      <c r="BU308" s="60"/>
      <c r="BV308" s="60"/>
      <c r="BW308" s="60"/>
      <c r="BX308" s="60"/>
      <c r="BY308" s="60"/>
      <c r="BZ308" s="60"/>
      <c r="CA308" s="60"/>
      <c r="CB308" s="60"/>
      <c r="CC308" s="60"/>
      <c r="CD308" s="60"/>
      <c r="CE308" s="60"/>
      <c r="CF308" s="60"/>
      <c r="CG308" s="60"/>
      <c r="CH308" s="60"/>
      <c r="CI308" s="60"/>
      <c r="CJ308" s="60"/>
      <c r="CK308" s="60"/>
      <c r="CL308" s="60"/>
      <c r="CM308" s="60"/>
      <c r="CN308" s="60"/>
      <c r="CO308" s="60"/>
    </row>
    <row r="309" spans="1:93" s="38" customFormat="1" ht="87.75" customHeight="1" x14ac:dyDescent="0.25">
      <c r="A309" s="88" t="s">
        <v>147</v>
      </c>
      <c r="B309" s="77" t="s">
        <v>12</v>
      </c>
      <c r="C309" s="82" t="s">
        <v>130</v>
      </c>
      <c r="D309" s="82" t="s">
        <v>129</v>
      </c>
      <c r="E309" s="88"/>
      <c r="F309" s="77"/>
      <c r="G309" s="124">
        <f t="shared" ref="G309:I310" si="69">G310</f>
        <v>808980</v>
      </c>
      <c r="H309" s="124">
        <f t="shared" si="69"/>
        <v>808980</v>
      </c>
      <c r="I309" s="124">
        <f t="shared" si="69"/>
        <v>808980</v>
      </c>
      <c r="J309" s="212"/>
      <c r="K309" s="212"/>
      <c r="L309" s="212"/>
      <c r="M309" s="222"/>
      <c r="N309" s="71"/>
      <c r="O309" s="190"/>
      <c r="S309" s="274"/>
      <c r="T309" s="274"/>
      <c r="U309" s="57"/>
      <c r="X309" s="326"/>
      <c r="Y309" s="326"/>
      <c r="Z309" s="326"/>
      <c r="AA309" s="326"/>
      <c r="AB309" s="326"/>
      <c r="AC309" s="326"/>
      <c r="AD309" s="326"/>
      <c r="AE309" s="326"/>
      <c r="AF309" s="326"/>
      <c r="AG309" s="326"/>
      <c r="AH309" s="326"/>
      <c r="AI309" s="326"/>
      <c r="AJ309" s="326"/>
      <c r="AK309" s="326"/>
      <c r="AL309" s="326"/>
      <c r="AM309" s="326"/>
      <c r="AN309" s="326"/>
      <c r="AO309" s="326"/>
      <c r="AP309" s="326"/>
      <c r="AQ309" s="326"/>
      <c r="AR309" s="326"/>
      <c r="AS309" s="326"/>
      <c r="AT309" s="326"/>
      <c r="AU309" s="326"/>
      <c r="AV309" s="326"/>
      <c r="AW309" s="326"/>
      <c r="AX309" s="326"/>
      <c r="AY309" s="326"/>
      <c r="AZ309" s="326"/>
      <c r="BA309" s="326"/>
      <c r="BB309" s="326"/>
      <c r="BC309" s="326"/>
      <c r="BD309" s="326"/>
      <c r="BE309" s="326"/>
      <c r="BF309" s="326"/>
      <c r="BG309" s="326"/>
      <c r="BH309" s="326"/>
      <c r="BI309" s="326"/>
      <c r="BJ309" s="326"/>
      <c r="BK309" s="326"/>
      <c r="BL309" s="326"/>
      <c r="BM309" s="326"/>
      <c r="BN309" s="326"/>
      <c r="BO309" s="326"/>
      <c r="BP309" s="326"/>
      <c r="BQ309" s="326"/>
      <c r="BR309" s="326"/>
      <c r="BS309" s="326"/>
      <c r="BT309" s="326"/>
      <c r="BU309" s="326"/>
      <c r="BV309" s="326"/>
      <c r="BW309" s="326"/>
      <c r="BX309" s="326"/>
      <c r="BY309" s="326"/>
      <c r="BZ309" s="326"/>
      <c r="CA309" s="326"/>
      <c r="CB309" s="326"/>
      <c r="CC309" s="326"/>
      <c r="CD309" s="326"/>
      <c r="CE309" s="326"/>
      <c r="CF309" s="326"/>
      <c r="CG309" s="326"/>
      <c r="CH309" s="326"/>
      <c r="CI309" s="326"/>
      <c r="CJ309" s="326"/>
      <c r="CK309" s="326"/>
      <c r="CL309" s="326"/>
      <c r="CM309" s="326"/>
      <c r="CN309" s="326"/>
      <c r="CO309" s="326"/>
    </row>
    <row r="310" spans="1:93" s="31" customFormat="1" ht="282.75" customHeight="1" x14ac:dyDescent="0.25">
      <c r="A310" s="26" t="s">
        <v>148</v>
      </c>
      <c r="B310" s="77" t="s">
        <v>12</v>
      </c>
      <c r="C310" s="82" t="s">
        <v>130</v>
      </c>
      <c r="D310" s="82" t="s">
        <v>129</v>
      </c>
      <c r="E310" s="88" t="s">
        <v>143</v>
      </c>
      <c r="F310" s="82"/>
      <c r="G310" s="121">
        <f>G311</f>
        <v>808980</v>
      </c>
      <c r="H310" s="121">
        <f t="shared" si="69"/>
        <v>808980</v>
      </c>
      <c r="I310" s="121">
        <f t="shared" si="69"/>
        <v>808980</v>
      </c>
      <c r="J310" s="209"/>
      <c r="K310" s="209"/>
      <c r="L310" s="209"/>
      <c r="M310" s="218"/>
      <c r="N310" s="69"/>
      <c r="O310" s="186"/>
      <c r="S310" s="271"/>
      <c r="T310" s="271"/>
      <c r="U310" s="52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  <c r="BP310" s="51"/>
      <c r="BQ310" s="51"/>
      <c r="BR310" s="51"/>
      <c r="BS310" s="51"/>
      <c r="BT310" s="51"/>
      <c r="BU310" s="51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  <c r="CJ310" s="51"/>
      <c r="CK310" s="51"/>
      <c r="CL310" s="51"/>
      <c r="CM310" s="51"/>
      <c r="CN310" s="51"/>
      <c r="CO310" s="51"/>
    </row>
    <row r="311" spans="1:93" s="31" customFormat="1" ht="63" x14ac:dyDescent="0.25">
      <c r="A311" s="95" t="s">
        <v>108</v>
      </c>
      <c r="B311" s="74" t="s">
        <v>12</v>
      </c>
      <c r="C311" s="3" t="s">
        <v>130</v>
      </c>
      <c r="D311" s="3" t="s">
        <v>129</v>
      </c>
      <c r="E311" s="85" t="s">
        <v>143</v>
      </c>
      <c r="F311" s="3" t="s">
        <v>109</v>
      </c>
      <c r="G311" s="120">
        <v>808980</v>
      </c>
      <c r="H311" s="120">
        <v>808980</v>
      </c>
      <c r="I311" s="120">
        <v>808980</v>
      </c>
      <c r="J311" s="209"/>
      <c r="K311" s="209"/>
      <c r="L311" s="209"/>
      <c r="M311" s="218"/>
      <c r="N311" s="69"/>
      <c r="O311" s="186"/>
      <c r="S311" s="271"/>
      <c r="T311" s="271"/>
      <c r="U311" s="52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1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1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</row>
    <row r="312" spans="1:93" s="31" customFormat="1" ht="31.5" x14ac:dyDescent="0.25">
      <c r="A312" s="88" t="s">
        <v>15</v>
      </c>
      <c r="B312" s="77">
        <v>873</v>
      </c>
      <c r="C312" s="79" t="s">
        <v>130</v>
      </c>
      <c r="D312" s="79" t="s">
        <v>128</v>
      </c>
      <c r="E312" s="88"/>
      <c r="F312" s="77"/>
      <c r="G312" s="121">
        <f>G315+G329+G340+G342+G344+G313</f>
        <v>29238371.73</v>
      </c>
      <c r="H312" s="121">
        <f t="shared" ref="H312:I312" si="70">H315+H329+H340+H343</f>
        <v>26012348.41</v>
      </c>
      <c r="I312" s="121">
        <f t="shared" si="70"/>
        <v>26419710.720000003</v>
      </c>
      <c r="J312" s="209"/>
      <c r="K312" s="209"/>
      <c r="L312" s="209"/>
      <c r="M312" s="218"/>
      <c r="N312" s="69"/>
      <c r="O312" s="186"/>
      <c r="Q312" s="52">
        <v>27032017.16</v>
      </c>
      <c r="R312" s="52">
        <f>G312-Q312</f>
        <v>2206354.5700000003</v>
      </c>
      <c r="S312" s="271"/>
      <c r="T312" s="271"/>
      <c r="U312" s="52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1"/>
      <c r="BR312" s="51"/>
      <c r="BS312" s="51"/>
      <c r="BT312" s="51"/>
      <c r="BU312" s="51"/>
      <c r="BV312" s="51"/>
      <c r="BW312" s="51"/>
      <c r="BX312" s="51"/>
      <c r="BY312" s="51"/>
      <c r="BZ312" s="51"/>
      <c r="CA312" s="51"/>
      <c r="CB312" s="51"/>
      <c r="CC312" s="51"/>
      <c r="CD312" s="51"/>
      <c r="CE312" s="51"/>
      <c r="CF312" s="51"/>
      <c r="CG312" s="51"/>
      <c r="CH312" s="51"/>
      <c r="CI312" s="51"/>
      <c r="CJ312" s="51"/>
      <c r="CK312" s="51"/>
      <c r="CL312" s="51"/>
      <c r="CM312" s="51"/>
      <c r="CN312" s="51"/>
      <c r="CO312" s="51"/>
    </row>
    <row r="313" spans="1:93" s="31" customFormat="1" ht="67.5" x14ac:dyDescent="0.25">
      <c r="A313" s="160" t="s">
        <v>207</v>
      </c>
      <c r="B313" s="77">
        <v>873</v>
      </c>
      <c r="C313" s="79" t="s">
        <v>130</v>
      </c>
      <c r="D313" s="79" t="s">
        <v>128</v>
      </c>
      <c r="E313" s="161" t="s">
        <v>206</v>
      </c>
      <c r="F313" s="77"/>
      <c r="G313" s="121">
        <f>G314</f>
        <v>110000</v>
      </c>
      <c r="H313" s="121"/>
      <c r="I313" s="121"/>
      <c r="J313" s="209"/>
      <c r="K313" s="209"/>
      <c r="L313" s="209"/>
      <c r="M313" s="218"/>
      <c r="N313" s="69"/>
      <c r="O313" s="186"/>
      <c r="Q313" s="52"/>
      <c r="R313" s="52"/>
      <c r="S313" s="271"/>
      <c r="T313" s="271"/>
      <c r="U313" s="52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  <c r="BP313" s="51"/>
      <c r="BQ313" s="51"/>
      <c r="BR313" s="51"/>
      <c r="BS313" s="51"/>
      <c r="BT313" s="51"/>
      <c r="BU313" s="51"/>
      <c r="BV313" s="51"/>
      <c r="BW313" s="51"/>
      <c r="BX313" s="51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I313" s="51"/>
      <c r="CJ313" s="51"/>
      <c r="CK313" s="51"/>
      <c r="CL313" s="51"/>
      <c r="CM313" s="51"/>
      <c r="CN313" s="51"/>
      <c r="CO313" s="51"/>
    </row>
    <row r="314" spans="1:93" s="31" customFormat="1" ht="63" x14ac:dyDescent="0.25">
      <c r="A314" s="95" t="s">
        <v>108</v>
      </c>
      <c r="B314" s="77">
        <v>873</v>
      </c>
      <c r="C314" s="79" t="s">
        <v>130</v>
      </c>
      <c r="D314" s="79" t="s">
        <v>128</v>
      </c>
      <c r="E314" s="161" t="s">
        <v>206</v>
      </c>
      <c r="F314" s="77">
        <v>200</v>
      </c>
      <c r="G314" s="121">
        <v>110000</v>
      </c>
      <c r="H314" s="121"/>
      <c r="I314" s="121"/>
      <c r="J314" s="209"/>
      <c r="K314" s="209"/>
      <c r="L314" s="209"/>
      <c r="M314" s="218"/>
      <c r="N314" s="69"/>
      <c r="O314" s="186"/>
      <c r="Q314" s="52"/>
      <c r="R314" s="52"/>
      <c r="S314" s="271"/>
      <c r="T314" s="271"/>
      <c r="U314" s="52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</row>
    <row r="315" spans="1:93" s="97" customFormat="1" ht="63" x14ac:dyDescent="0.25">
      <c r="A315" s="88" t="s">
        <v>241</v>
      </c>
      <c r="B315" s="74">
        <v>873</v>
      </c>
      <c r="C315" s="79" t="s">
        <v>130</v>
      </c>
      <c r="D315" s="79" t="s">
        <v>128</v>
      </c>
      <c r="E315" s="88" t="s">
        <v>237</v>
      </c>
      <c r="F315" s="77"/>
      <c r="G315" s="121">
        <f>G316+G318+G321+G325+G327</f>
        <v>9272181.8200000003</v>
      </c>
      <c r="H315" s="121">
        <f t="shared" ref="H315:I315" si="71">H316+H318+H321+H325</f>
        <v>7775466.3200000003</v>
      </c>
      <c r="I315" s="121">
        <f t="shared" si="71"/>
        <v>7775466.3200000003</v>
      </c>
      <c r="J315" s="223"/>
      <c r="K315" s="223"/>
      <c r="L315" s="223"/>
      <c r="M315" s="236"/>
      <c r="N315" s="177"/>
      <c r="O315" s="197"/>
      <c r="S315" s="292"/>
      <c r="T315" s="292"/>
      <c r="U315" s="311"/>
      <c r="X315" s="342"/>
      <c r="Y315" s="342"/>
      <c r="Z315" s="342"/>
      <c r="AA315" s="342"/>
      <c r="AB315" s="342"/>
      <c r="AC315" s="342"/>
      <c r="AD315" s="342"/>
      <c r="AE315" s="342"/>
      <c r="AF315" s="342"/>
      <c r="AG315" s="342"/>
      <c r="AH315" s="342"/>
      <c r="AI315" s="342"/>
      <c r="AJ315" s="342"/>
      <c r="AK315" s="342"/>
      <c r="AL315" s="342"/>
      <c r="AM315" s="342"/>
      <c r="AN315" s="342"/>
      <c r="AO315" s="342"/>
      <c r="AP315" s="342"/>
      <c r="AQ315" s="342"/>
      <c r="AR315" s="342"/>
      <c r="AS315" s="342"/>
      <c r="AT315" s="342"/>
      <c r="AU315" s="342"/>
      <c r="AV315" s="342"/>
      <c r="AW315" s="342"/>
      <c r="AX315" s="342"/>
      <c r="AY315" s="342"/>
      <c r="AZ315" s="342"/>
      <c r="BA315" s="342"/>
      <c r="BB315" s="342"/>
      <c r="BC315" s="342"/>
      <c r="BD315" s="342"/>
      <c r="BE315" s="342"/>
      <c r="BF315" s="342"/>
      <c r="BG315" s="342"/>
      <c r="BH315" s="342"/>
      <c r="BI315" s="342"/>
      <c r="BJ315" s="342"/>
      <c r="BK315" s="342"/>
      <c r="BL315" s="342"/>
      <c r="BM315" s="342"/>
      <c r="BN315" s="342"/>
      <c r="BO315" s="342"/>
      <c r="BP315" s="342"/>
      <c r="BQ315" s="342"/>
      <c r="BR315" s="342"/>
      <c r="BS315" s="342"/>
      <c r="BT315" s="342"/>
      <c r="BU315" s="342"/>
      <c r="BV315" s="342"/>
      <c r="BW315" s="342"/>
      <c r="BX315" s="342"/>
      <c r="BY315" s="342"/>
      <c r="BZ315" s="342"/>
      <c r="CA315" s="342"/>
      <c r="CB315" s="342"/>
      <c r="CC315" s="342"/>
      <c r="CD315" s="342"/>
      <c r="CE315" s="342"/>
      <c r="CF315" s="342"/>
      <c r="CG315" s="342"/>
      <c r="CH315" s="342"/>
      <c r="CI315" s="342"/>
      <c r="CJ315" s="342"/>
      <c r="CK315" s="342"/>
      <c r="CL315" s="342"/>
      <c r="CM315" s="342"/>
      <c r="CN315" s="342"/>
      <c r="CO315" s="342"/>
    </row>
    <row r="316" spans="1:93" s="115" customFormat="1" ht="111" customHeight="1" x14ac:dyDescent="0.25">
      <c r="A316" s="80" t="s">
        <v>71</v>
      </c>
      <c r="B316" s="74">
        <v>873</v>
      </c>
      <c r="C316" s="79" t="s">
        <v>130</v>
      </c>
      <c r="D316" s="79" t="s">
        <v>128</v>
      </c>
      <c r="E316" s="88" t="s">
        <v>140</v>
      </c>
      <c r="F316" s="77"/>
      <c r="G316" s="136">
        <f>G317</f>
        <v>286860</v>
      </c>
      <c r="H316" s="136">
        <f t="shared" ref="H316:I316" si="72">H317</f>
        <v>273200</v>
      </c>
      <c r="I316" s="136">
        <f t="shared" si="72"/>
        <v>273200</v>
      </c>
      <c r="J316" s="231"/>
      <c r="K316" s="231"/>
      <c r="L316" s="231"/>
      <c r="M316" s="239"/>
      <c r="N316" s="174"/>
      <c r="O316" s="199"/>
      <c r="S316" s="280"/>
      <c r="T316" s="280"/>
      <c r="U316" s="305"/>
      <c r="X316" s="333"/>
      <c r="Y316" s="333"/>
      <c r="Z316" s="333"/>
      <c r="AA316" s="333"/>
      <c r="AB316" s="333"/>
      <c r="AC316" s="333"/>
      <c r="AD316" s="333"/>
      <c r="AE316" s="333"/>
      <c r="AF316" s="333"/>
      <c r="AG316" s="333"/>
      <c r="AH316" s="333"/>
      <c r="AI316" s="333"/>
      <c r="AJ316" s="333"/>
      <c r="AK316" s="333"/>
      <c r="AL316" s="333"/>
      <c r="AM316" s="333"/>
      <c r="AN316" s="333"/>
      <c r="AO316" s="333"/>
      <c r="AP316" s="333"/>
      <c r="AQ316" s="333"/>
      <c r="AR316" s="333"/>
      <c r="AS316" s="333"/>
      <c r="AT316" s="333"/>
      <c r="AU316" s="333"/>
      <c r="AV316" s="333"/>
      <c r="AW316" s="334"/>
      <c r="AX316" s="334"/>
      <c r="AY316" s="334"/>
      <c r="AZ316" s="334"/>
      <c r="BA316" s="334"/>
      <c r="BB316" s="334"/>
      <c r="BC316" s="334"/>
      <c r="BD316" s="334"/>
      <c r="BE316" s="334"/>
      <c r="BF316" s="334"/>
      <c r="BG316" s="334"/>
      <c r="BH316" s="334"/>
      <c r="BI316" s="334"/>
      <c r="BJ316" s="334"/>
      <c r="BK316" s="334"/>
      <c r="BL316" s="334"/>
      <c r="BM316" s="334"/>
      <c r="BN316" s="334"/>
      <c r="BO316" s="334"/>
      <c r="BP316" s="334"/>
      <c r="BQ316" s="334"/>
      <c r="BR316" s="334"/>
      <c r="BS316" s="334"/>
      <c r="BT316" s="334"/>
      <c r="BU316" s="334"/>
      <c r="BV316" s="334"/>
      <c r="BW316" s="334"/>
      <c r="BX316" s="334"/>
      <c r="BY316" s="334"/>
      <c r="BZ316" s="334"/>
      <c r="CA316" s="334"/>
      <c r="CB316" s="334"/>
      <c r="CC316" s="334"/>
      <c r="CD316" s="334"/>
      <c r="CE316" s="334"/>
      <c r="CF316" s="334"/>
      <c r="CG316" s="334"/>
      <c r="CH316" s="334"/>
      <c r="CI316" s="334"/>
      <c r="CJ316" s="334"/>
      <c r="CK316" s="334"/>
      <c r="CL316" s="334"/>
      <c r="CM316" s="334"/>
      <c r="CN316" s="334"/>
      <c r="CO316" s="334"/>
    </row>
    <row r="317" spans="1:93" s="116" customFormat="1" ht="63" x14ac:dyDescent="0.25">
      <c r="A317" s="95" t="s">
        <v>108</v>
      </c>
      <c r="B317" s="74">
        <v>873</v>
      </c>
      <c r="C317" s="78" t="s">
        <v>130</v>
      </c>
      <c r="D317" s="79" t="s">
        <v>128</v>
      </c>
      <c r="E317" s="85" t="s">
        <v>140</v>
      </c>
      <c r="F317" s="74">
        <v>200</v>
      </c>
      <c r="G317" s="350">
        <v>286860</v>
      </c>
      <c r="H317" s="123">
        <v>273200</v>
      </c>
      <c r="I317" s="123">
        <v>273200</v>
      </c>
      <c r="J317" s="231"/>
      <c r="K317" s="231"/>
      <c r="L317" s="231"/>
      <c r="M317" s="239"/>
      <c r="N317" s="174"/>
      <c r="O317" s="199"/>
      <c r="S317" s="280"/>
      <c r="T317" s="280"/>
      <c r="U317" s="313"/>
      <c r="X317" s="333"/>
      <c r="Y317" s="333"/>
      <c r="Z317" s="333"/>
      <c r="AA317" s="333"/>
      <c r="AB317" s="333"/>
      <c r="AC317" s="333"/>
      <c r="AD317" s="333"/>
      <c r="AE317" s="333"/>
      <c r="AF317" s="333"/>
      <c r="AG317" s="333"/>
      <c r="AH317" s="333"/>
      <c r="AI317" s="333"/>
      <c r="AJ317" s="333"/>
      <c r="AK317" s="333"/>
      <c r="AL317" s="333"/>
      <c r="AM317" s="333"/>
      <c r="AN317" s="333"/>
      <c r="AO317" s="333"/>
      <c r="AP317" s="333"/>
      <c r="AQ317" s="333"/>
      <c r="AR317" s="333"/>
      <c r="AS317" s="333"/>
      <c r="AT317" s="333"/>
      <c r="AU317" s="333"/>
      <c r="AV317" s="333"/>
      <c r="AW317" s="333"/>
      <c r="AX317" s="333"/>
      <c r="AY317" s="333"/>
      <c r="AZ317" s="333"/>
      <c r="BA317" s="333"/>
      <c r="BB317" s="333"/>
      <c r="BC317" s="333"/>
      <c r="BD317" s="333"/>
      <c r="BE317" s="333"/>
      <c r="BF317" s="333"/>
      <c r="BG317" s="333"/>
      <c r="BH317" s="333"/>
      <c r="BI317" s="333"/>
      <c r="BJ317" s="333"/>
      <c r="BK317" s="333"/>
      <c r="BL317" s="333"/>
      <c r="BM317" s="333"/>
      <c r="BN317" s="333"/>
      <c r="BO317" s="333"/>
      <c r="BP317" s="333"/>
      <c r="BQ317" s="333"/>
      <c r="BR317" s="333"/>
      <c r="BS317" s="333"/>
      <c r="BT317" s="333"/>
      <c r="BU317" s="333"/>
      <c r="BV317" s="333"/>
      <c r="BW317" s="333"/>
      <c r="BX317" s="333"/>
      <c r="BY317" s="333"/>
      <c r="BZ317" s="333"/>
      <c r="CA317" s="333"/>
      <c r="CB317" s="333"/>
      <c r="CC317" s="333"/>
      <c r="CD317" s="333"/>
      <c r="CE317" s="333"/>
      <c r="CF317" s="333"/>
      <c r="CG317" s="333"/>
      <c r="CH317" s="333"/>
      <c r="CI317" s="333"/>
      <c r="CJ317" s="333"/>
      <c r="CK317" s="333"/>
      <c r="CL317" s="333"/>
      <c r="CM317" s="333"/>
      <c r="CN317" s="333"/>
      <c r="CO317" s="333"/>
    </row>
    <row r="318" spans="1:93" s="115" customFormat="1" ht="78.75" x14ac:dyDescent="0.25">
      <c r="A318" s="88" t="s">
        <v>72</v>
      </c>
      <c r="B318" s="77">
        <v>873</v>
      </c>
      <c r="C318" s="79" t="s">
        <v>130</v>
      </c>
      <c r="D318" s="79" t="s">
        <v>128</v>
      </c>
      <c r="E318" s="88" t="s">
        <v>159</v>
      </c>
      <c r="F318" s="77"/>
      <c r="G318" s="121">
        <f>G319+G320</f>
        <v>4504100</v>
      </c>
      <c r="H318" s="121">
        <f>H319+H320</f>
        <v>4504100</v>
      </c>
      <c r="I318" s="121">
        <f>I319+I320</f>
        <v>4504100</v>
      </c>
      <c r="J318" s="231"/>
      <c r="K318" s="231"/>
      <c r="L318" s="231"/>
      <c r="M318" s="239"/>
      <c r="N318" s="174"/>
      <c r="O318" s="199"/>
      <c r="S318" s="280"/>
      <c r="T318" s="280"/>
      <c r="U318" s="305"/>
      <c r="X318" s="333"/>
      <c r="Y318" s="333"/>
      <c r="Z318" s="333"/>
      <c r="AA318" s="333"/>
      <c r="AB318" s="333"/>
      <c r="AC318" s="333"/>
      <c r="AD318" s="333"/>
      <c r="AE318" s="333"/>
      <c r="AF318" s="333"/>
      <c r="AG318" s="333"/>
      <c r="AH318" s="333"/>
      <c r="AI318" s="333"/>
      <c r="AJ318" s="333"/>
      <c r="AK318" s="333"/>
      <c r="AL318" s="333"/>
      <c r="AM318" s="333"/>
      <c r="AN318" s="333"/>
      <c r="AO318" s="333"/>
      <c r="AP318" s="333"/>
      <c r="AQ318" s="333"/>
      <c r="AR318" s="333"/>
      <c r="AS318" s="333"/>
      <c r="AT318" s="333"/>
      <c r="AU318" s="333"/>
      <c r="AV318" s="333"/>
      <c r="AW318" s="334"/>
      <c r="AX318" s="334"/>
      <c r="AY318" s="334"/>
      <c r="AZ318" s="334"/>
      <c r="BA318" s="334"/>
      <c r="BB318" s="334"/>
      <c r="BC318" s="334"/>
      <c r="BD318" s="334"/>
      <c r="BE318" s="334"/>
      <c r="BF318" s="334"/>
      <c r="BG318" s="334"/>
      <c r="BH318" s="334"/>
      <c r="BI318" s="334"/>
      <c r="BJ318" s="334"/>
      <c r="BK318" s="334"/>
      <c r="BL318" s="334"/>
      <c r="BM318" s="334"/>
      <c r="BN318" s="334"/>
      <c r="BO318" s="334"/>
      <c r="BP318" s="334"/>
      <c r="BQ318" s="334"/>
      <c r="BR318" s="334"/>
      <c r="BS318" s="334"/>
      <c r="BT318" s="334"/>
      <c r="BU318" s="334"/>
      <c r="BV318" s="334"/>
      <c r="BW318" s="334"/>
      <c r="BX318" s="334"/>
      <c r="BY318" s="334"/>
      <c r="BZ318" s="334"/>
      <c r="CA318" s="334"/>
      <c r="CB318" s="334"/>
      <c r="CC318" s="334"/>
      <c r="CD318" s="334"/>
      <c r="CE318" s="334"/>
      <c r="CF318" s="334"/>
      <c r="CG318" s="334"/>
      <c r="CH318" s="334"/>
      <c r="CI318" s="334"/>
      <c r="CJ318" s="334"/>
      <c r="CK318" s="334"/>
      <c r="CL318" s="334"/>
      <c r="CM318" s="334"/>
      <c r="CN318" s="334"/>
      <c r="CO318" s="334"/>
    </row>
    <row r="319" spans="1:93" s="28" customFormat="1" ht="67.5" customHeight="1" x14ac:dyDescent="0.25">
      <c r="A319" s="95" t="s">
        <v>107</v>
      </c>
      <c r="B319" s="74">
        <v>873</v>
      </c>
      <c r="C319" s="78" t="s">
        <v>130</v>
      </c>
      <c r="D319" s="79" t="s">
        <v>128</v>
      </c>
      <c r="E319" s="88" t="s">
        <v>159</v>
      </c>
      <c r="F319" s="74">
        <v>100</v>
      </c>
      <c r="G319" s="120">
        <v>2023705.61</v>
      </c>
      <c r="H319" s="120">
        <v>2023705.61</v>
      </c>
      <c r="I319" s="120">
        <v>2023705.61</v>
      </c>
      <c r="J319" s="206"/>
      <c r="K319" s="206"/>
      <c r="L319" s="206"/>
      <c r="M319" s="207"/>
      <c r="N319" s="68"/>
      <c r="O319" s="184"/>
      <c r="S319" s="269"/>
      <c r="T319" s="269"/>
      <c r="U319" s="27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60"/>
      <c r="AT319" s="60"/>
      <c r="AU319" s="60"/>
      <c r="AV319" s="60"/>
      <c r="AW319" s="60"/>
      <c r="AX319" s="60"/>
      <c r="AY319" s="60"/>
      <c r="AZ319" s="60"/>
      <c r="BA319" s="60"/>
      <c r="BB319" s="60"/>
      <c r="BC319" s="60"/>
      <c r="BD319" s="60"/>
      <c r="BE319" s="60"/>
      <c r="BF319" s="60"/>
      <c r="BG319" s="60"/>
      <c r="BH319" s="60"/>
      <c r="BI319" s="60"/>
      <c r="BJ319" s="60"/>
      <c r="BK319" s="60"/>
      <c r="BL319" s="60"/>
      <c r="BM319" s="60"/>
      <c r="BN319" s="60"/>
      <c r="BO319" s="60"/>
      <c r="BP319" s="60"/>
      <c r="BQ319" s="60"/>
      <c r="BR319" s="60"/>
      <c r="BS319" s="60"/>
      <c r="BT319" s="60"/>
      <c r="BU319" s="60"/>
      <c r="BV319" s="60"/>
      <c r="BW319" s="60"/>
      <c r="BX319" s="60"/>
      <c r="BY319" s="60"/>
      <c r="BZ319" s="60"/>
      <c r="CA319" s="60"/>
      <c r="CB319" s="60"/>
      <c r="CC319" s="60"/>
      <c r="CD319" s="60"/>
      <c r="CE319" s="60"/>
      <c r="CF319" s="60"/>
      <c r="CG319" s="60"/>
      <c r="CH319" s="60"/>
      <c r="CI319" s="60"/>
      <c r="CJ319" s="60"/>
      <c r="CK319" s="60"/>
      <c r="CL319" s="60"/>
      <c r="CM319" s="60"/>
      <c r="CN319" s="60"/>
      <c r="CO319" s="60"/>
    </row>
    <row r="320" spans="1:93" s="28" customFormat="1" ht="63" x14ac:dyDescent="0.25">
      <c r="A320" s="95" t="s">
        <v>108</v>
      </c>
      <c r="B320" s="74">
        <v>873</v>
      </c>
      <c r="C320" s="78" t="s">
        <v>130</v>
      </c>
      <c r="D320" s="79" t="s">
        <v>128</v>
      </c>
      <c r="E320" s="88" t="s">
        <v>159</v>
      </c>
      <c r="F320" s="74">
        <v>200</v>
      </c>
      <c r="G320" s="122">
        <v>2480394.39</v>
      </c>
      <c r="H320" s="122">
        <v>2480394.39</v>
      </c>
      <c r="I320" s="122">
        <v>2480394.39</v>
      </c>
      <c r="J320" s="206"/>
      <c r="K320" s="206"/>
      <c r="L320" s="206"/>
      <c r="M320" s="207"/>
      <c r="N320" s="68"/>
      <c r="O320" s="184"/>
      <c r="S320" s="269"/>
      <c r="T320" s="269"/>
      <c r="U320" s="27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  <c r="AO320" s="60"/>
      <c r="AP320" s="60"/>
      <c r="AQ320" s="60"/>
      <c r="AR320" s="60"/>
      <c r="AS320" s="60"/>
      <c r="AT320" s="60"/>
      <c r="AU320" s="60"/>
      <c r="AV320" s="60"/>
      <c r="AW320" s="60"/>
      <c r="AX320" s="60"/>
      <c r="AY320" s="60"/>
      <c r="AZ320" s="60"/>
      <c r="BA320" s="60"/>
      <c r="BB320" s="60"/>
      <c r="BC320" s="60"/>
      <c r="BD320" s="60"/>
      <c r="BE320" s="60"/>
      <c r="BF320" s="60"/>
      <c r="BG320" s="60"/>
      <c r="BH320" s="60"/>
      <c r="BI320" s="60"/>
      <c r="BJ320" s="60"/>
      <c r="BK320" s="60"/>
      <c r="BL320" s="60"/>
      <c r="BM320" s="60"/>
      <c r="BN320" s="60"/>
      <c r="BO320" s="60"/>
      <c r="BP320" s="60"/>
      <c r="BQ320" s="60"/>
      <c r="BR320" s="60"/>
      <c r="BS320" s="60"/>
      <c r="BT320" s="60"/>
      <c r="BU320" s="60"/>
      <c r="BV320" s="60"/>
      <c r="BW320" s="60"/>
      <c r="BX320" s="60"/>
      <c r="BY320" s="60"/>
      <c r="BZ320" s="60"/>
      <c r="CA320" s="60"/>
      <c r="CB320" s="60"/>
      <c r="CC320" s="60"/>
      <c r="CD320" s="60"/>
      <c r="CE320" s="60"/>
      <c r="CF320" s="60"/>
      <c r="CG320" s="60"/>
      <c r="CH320" s="60"/>
      <c r="CI320" s="60"/>
      <c r="CJ320" s="60"/>
      <c r="CK320" s="60"/>
      <c r="CL320" s="60"/>
      <c r="CM320" s="60"/>
      <c r="CN320" s="60"/>
      <c r="CO320" s="60"/>
    </row>
    <row r="321" spans="1:93" s="109" customFormat="1" ht="63" x14ac:dyDescent="0.25">
      <c r="A321" s="135" t="s">
        <v>53</v>
      </c>
      <c r="B321" s="77">
        <v>873</v>
      </c>
      <c r="C321" s="79" t="s">
        <v>130</v>
      </c>
      <c r="D321" s="79" t="s">
        <v>128</v>
      </c>
      <c r="E321" s="85" t="s">
        <v>232</v>
      </c>
      <c r="F321" s="77"/>
      <c r="G321" s="121">
        <f>G322+G323+G324</f>
        <v>4044985.85</v>
      </c>
      <c r="H321" s="121">
        <f t="shared" ref="H321:I321" si="73">H322+H323+H324</f>
        <v>2852098.3200000003</v>
      </c>
      <c r="I321" s="121">
        <f t="shared" si="73"/>
        <v>2852098.3200000003</v>
      </c>
      <c r="J321" s="209"/>
      <c r="K321" s="209"/>
      <c r="L321" s="209"/>
      <c r="M321" s="218"/>
      <c r="N321" s="69"/>
      <c r="O321" s="186"/>
      <c r="S321" s="271"/>
      <c r="T321" s="271"/>
      <c r="U321" s="309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339"/>
      <c r="AX321" s="339"/>
      <c r="AY321" s="339"/>
      <c r="AZ321" s="339"/>
      <c r="BA321" s="339"/>
      <c r="BB321" s="339"/>
      <c r="BC321" s="339"/>
      <c r="BD321" s="339"/>
      <c r="BE321" s="339"/>
      <c r="BF321" s="339"/>
      <c r="BG321" s="339"/>
      <c r="BH321" s="339"/>
      <c r="BI321" s="339"/>
      <c r="BJ321" s="339"/>
      <c r="BK321" s="339"/>
      <c r="BL321" s="339"/>
      <c r="BM321" s="339"/>
      <c r="BN321" s="339"/>
      <c r="BO321" s="339"/>
      <c r="BP321" s="339"/>
      <c r="BQ321" s="339"/>
      <c r="BR321" s="339"/>
      <c r="BS321" s="339"/>
      <c r="BT321" s="339"/>
      <c r="BU321" s="339"/>
      <c r="BV321" s="339"/>
      <c r="BW321" s="339"/>
      <c r="BX321" s="339"/>
      <c r="BY321" s="339"/>
      <c r="BZ321" s="339"/>
      <c r="CA321" s="339"/>
      <c r="CB321" s="339"/>
      <c r="CC321" s="339"/>
      <c r="CD321" s="339"/>
      <c r="CE321" s="339"/>
      <c r="CF321" s="339"/>
      <c r="CG321" s="339"/>
      <c r="CH321" s="339"/>
      <c r="CI321" s="339"/>
      <c r="CJ321" s="339"/>
      <c r="CK321" s="339"/>
      <c r="CL321" s="339"/>
      <c r="CM321" s="339"/>
      <c r="CN321" s="339"/>
      <c r="CO321" s="339"/>
    </row>
    <row r="322" spans="1:93" s="31" customFormat="1" ht="63.75" customHeight="1" x14ac:dyDescent="0.25">
      <c r="A322" s="95" t="s">
        <v>107</v>
      </c>
      <c r="B322" s="74">
        <v>873</v>
      </c>
      <c r="C322" s="78" t="s">
        <v>130</v>
      </c>
      <c r="D322" s="78" t="s">
        <v>128</v>
      </c>
      <c r="E322" s="85" t="s">
        <v>232</v>
      </c>
      <c r="F322" s="74">
        <v>100</v>
      </c>
      <c r="G322" s="120">
        <v>2695722.62</v>
      </c>
      <c r="H322" s="120">
        <f t="shared" ref="H322:I322" si="74">2011450.32</f>
        <v>2011450.32</v>
      </c>
      <c r="I322" s="120">
        <f t="shared" si="74"/>
        <v>2011450.32</v>
      </c>
      <c r="J322" s="209"/>
      <c r="K322" s="209"/>
      <c r="L322" s="209"/>
      <c r="M322" s="218"/>
      <c r="N322" s="69"/>
      <c r="O322" s="186"/>
      <c r="S322" s="271"/>
      <c r="T322" s="271"/>
      <c r="U322" s="52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1"/>
      <c r="CK322" s="51"/>
      <c r="CL322" s="51"/>
      <c r="CM322" s="51"/>
      <c r="CN322" s="51"/>
      <c r="CO322" s="51"/>
    </row>
    <row r="323" spans="1:93" s="28" customFormat="1" ht="63" x14ac:dyDescent="0.25">
      <c r="A323" s="95" t="s">
        <v>108</v>
      </c>
      <c r="B323" s="74">
        <v>873</v>
      </c>
      <c r="C323" s="79" t="s">
        <v>130</v>
      </c>
      <c r="D323" s="79" t="s">
        <v>128</v>
      </c>
      <c r="E323" s="85" t="s">
        <v>232</v>
      </c>
      <c r="F323" s="74">
        <v>200</v>
      </c>
      <c r="G323" s="350">
        <v>1036113.98</v>
      </c>
      <c r="H323" s="122">
        <f t="shared" ref="H323:I323" si="75">783324</f>
        <v>783324</v>
      </c>
      <c r="I323" s="122">
        <f t="shared" si="75"/>
        <v>783324</v>
      </c>
      <c r="J323" s="206"/>
      <c r="K323" s="206"/>
      <c r="L323" s="206">
        <v>22998.7</v>
      </c>
      <c r="M323" s="207"/>
      <c r="N323" s="68">
        <v>98200</v>
      </c>
      <c r="O323" s="184"/>
      <c r="S323" s="269"/>
      <c r="T323" s="269"/>
      <c r="U323" s="27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60"/>
      <c r="AT323" s="60"/>
      <c r="AU323" s="60"/>
      <c r="AV323" s="60"/>
      <c r="AW323" s="60"/>
      <c r="AX323" s="60"/>
      <c r="AY323" s="60"/>
      <c r="AZ323" s="60"/>
      <c r="BA323" s="60"/>
      <c r="BB323" s="60"/>
      <c r="BC323" s="60"/>
      <c r="BD323" s="60"/>
      <c r="BE323" s="60"/>
      <c r="BF323" s="60"/>
      <c r="BG323" s="60"/>
      <c r="BH323" s="60"/>
      <c r="BI323" s="60"/>
      <c r="BJ323" s="60"/>
      <c r="BK323" s="60"/>
      <c r="BL323" s="60"/>
      <c r="BM323" s="60"/>
      <c r="BN323" s="60"/>
      <c r="BO323" s="60"/>
      <c r="BP323" s="60"/>
      <c r="BQ323" s="60"/>
      <c r="BR323" s="60"/>
      <c r="BS323" s="60"/>
      <c r="BT323" s="60"/>
      <c r="BU323" s="60"/>
      <c r="BV323" s="60"/>
      <c r="BW323" s="60"/>
      <c r="BX323" s="60"/>
      <c r="BY323" s="60"/>
      <c r="BZ323" s="60"/>
      <c r="CA323" s="60"/>
      <c r="CB323" s="60"/>
      <c r="CC323" s="60"/>
      <c r="CD323" s="60"/>
      <c r="CE323" s="60"/>
      <c r="CF323" s="60"/>
      <c r="CG323" s="60"/>
      <c r="CH323" s="60"/>
      <c r="CI323" s="60"/>
      <c r="CJ323" s="60"/>
      <c r="CK323" s="60"/>
      <c r="CL323" s="60"/>
      <c r="CM323" s="60"/>
      <c r="CN323" s="60"/>
      <c r="CO323" s="60"/>
    </row>
    <row r="324" spans="1:93" s="31" customFormat="1" ht="31.5" x14ac:dyDescent="0.25">
      <c r="A324" s="74" t="s">
        <v>96</v>
      </c>
      <c r="B324" s="74">
        <v>873</v>
      </c>
      <c r="C324" s="79" t="s">
        <v>130</v>
      </c>
      <c r="D324" s="79" t="s">
        <v>128</v>
      </c>
      <c r="E324" s="85" t="s">
        <v>232</v>
      </c>
      <c r="F324" s="74">
        <v>800</v>
      </c>
      <c r="G324" s="122">
        <v>313149.25</v>
      </c>
      <c r="H324" s="122">
        <f>57324</f>
        <v>57324</v>
      </c>
      <c r="I324" s="122">
        <f>57324</f>
        <v>57324</v>
      </c>
      <c r="J324" s="209"/>
      <c r="K324" s="209"/>
      <c r="L324" s="209"/>
      <c r="M324" s="218"/>
      <c r="N324" s="69"/>
      <c r="O324" s="186"/>
      <c r="S324" s="271"/>
      <c r="T324" s="271"/>
      <c r="U324" s="52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</row>
    <row r="325" spans="1:93" s="109" customFormat="1" ht="110.25" x14ac:dyDescent="0.25">
      <c r="A325" s="137" t="s">
        <v>195</v>
      </c>
      <c r="B325" s="77">
        <v>873</v>
      </c>
      <c r="C325" s="79" t="s">
        <v>130</v>
      </c>
      <c r="D325" s="79" t="s">
        <v>128</v>
      </c>
      <c r="E325" s="88" t="s">
        <v>233</v>
      </c>
      <c r="F325" s="77"/>
      <c r="G325" s="124">
        <f>G326</f>
        <v>218135.97</v>
      </c>
      <c r="H325" s="124">
        <f t="shared" ref="H325:I325" si="76">H326</f>
        <v>146068</v>
      </c>
      <c r="I325" s="124">
        <f t="shared" si="76"/>
        <v>146068</v>
      </c>
      <c r="J325" s="209"/>
      <c r="K325" s="209"/>
      <c r="L325" s="209"/>
      <c r="M325" s="218"/>
      <c r="N325" s="69"/>
      <c r="O325" s="186"/>
      <c r="S325" s="271"/>
      <c r="T325" s="271"/>
      <c r="U325" s="309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339"/>
      <c r="AX325" s="339"/>
      <c r="AY325" s="339"/>
      <c r="AZ325" s="339"/>
      <c r="BA325" s="339"/>
      <c r="BB325" s="339"/>
      <c r="BC325" s="339"/>
      <c r="BD325" s="339"/>
      <c r="BE325" s="339"/>
      <c r="BF325" s="339"/>
      <c r="BG325" s="339"/>
      <c r="BH325" s="339"/>
      <c r="BI325" s="339"/>
      <c r="BJ325" s="339"/>
      <c r="BK325" s="339"/>
      <c r="BL325" s="339"/>
      <c r="BM325" s="339"/>
      <c r="BN325" s="339"/>
      <c r="BO325" s="339"/>
      <c r="BP325" s="339"/>
      <c r="BQ325" s="339"/>
      <c r="BR325" s="339"/>
      <c r="BS325" s="339"/>
      <c r="BT325" s="339"/>
      <c r="BU325" s="339"/>
      <c r="BV325" s="339"/>
      <c r="BW325" s="339"/>
      <c r="BX325" s="339"/>
      <c r="BY325" s="339"/>
      <c r="BZ325" s="339"/>
      <c r="CA325" s="339"/>
      <c r="CB325" s="339"/>
      <c r="CC325" s="339"/>
      <c r="CD325" s="339"/>
      <c r="CE325" s="339"/>
      <c r="CF325" s="339"/>
      <c r="CG325" s="339"/>
      <c r="CH325" s="339"/>
      <c r="CI325" s="339"/>
      <c r="CJ325" s="339"/>
      <c r="CK325" s="339"/>
      <c r="CL325" s="339"/>
      <c r="CM325" s="339"/>
      <c r="CN325" s="339"/>
      <c r="CO325" s="339"/>
    </row>
    <row r="326" spans="1:93" s="31" customFormat="1" ht="63" x14ac:dyDescent="0.25">
      <c r="A326" s="95" t="s">
        <v>108</v>
      </c>
      <c r="B326" s="74">
        <v>873</v>
      </c>
      <c r="C326" s="79" t="s">
        <v>130</v>
      </c>
      <c r="D326" s="79" t="s">
        <v>128</v>
      </c>
      <c r="E326" s="85" t="s">
        <v>233</v>
      </c>
      <c r="F326" s="74">
        <v>200</v>
      </c>
      <c r="G326" s="350">
        <v>218135.97</v>
      </c>
      <c r="H326" s="122">
        <v>146068</v>
      </c>
      <c r="I326" s="122">
        <v>146068</v>
      </c>
      <c r="J326" s="209"/>
      <c r="K326" s="209"/>
      <c r="L326" s="209"/>
      <c r="M326" s="218"/>
      <c r="N326" s="69"/>
      <c r="O326" s="186"/>
      <c r="S326" s="271"/>
      <c r="T326" s="271"/>
      <c r="U326" s="52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</row>
    <row r="327" spans="1:93" s="31" customFormat="1" ht="130.5" customHeight="1" x14ac:dyDescent="0.25">
      <c r="A327" s="248" t="s">
        <v>207</v>
      </c>
      <c r="B327" s="77">
        <v>873</v>
      </c>
      <c r="C327" s="79" t="s">
        <v>130</v>
      </c>
      <c r="D327" s="79" t="s">
        <v>128</v>
      </c>
      <c r="E327" s="249" t="s">
        <v>279</v>
      </c>
      <c r="F327" s="77"/>
      <c r="G327" s="124">
        <f>G328</f>
        <v>218100</v>
      </c>
      <c r="H327" s="124"/>
      <c r="I327" s="124"/>
      <c r="J327" s="209"/>
      <c r="K327" s="209"/>
      <c r="L327" s="209"/>
      <c r="M327" s="218"/>
      <c r="N327" s="69"/>
      <c r="O327" s="186"/>
      <c r="S327" s="271"/>
      <c r="T327" s="271"/>
      <c r="U327" s="52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51"/>
      <c r="BL327" s="51"/>
      <c r="BM327" s="51"/>
      <c r="BN327" s="51"/>
      <c r="BO327" s="51"/>
      <c r="BP327" s="51"/>
      <c r="BQ327" s="51"/>
      <c r="BR327" s="51"/>
      <c r="BS327" s="51"/>
      <c r="BT327" s="51"/>
      <c r="BU327" s="51"/>
      <c r="BV327" s="51"/>
      <c r="BW327" s="51"/>
      <c r="BX327" s="51"/>
      <c r="BY327" s="51"/>
      <c r="BZ327" s="51"/>
      <c r="CA327" s="51"/>
      <c r="CB327" s="51"/>
      <c r="CC327" s="51"/>
      <c r="CD327" s="51"/>
      <c r="CE327" s="51"/>
      <c r="CF327" s="51"/>
      <c r="CG327" s="51"/>
      <c r="CH327" s="51"/>
      <c r="CI327" s="51"/>
      <c r="CJ327" s="51"/>
      <c r="CK327" s="51"/>
      <c r="CL327" s="51"/>
      <c r="CM327" s="51"/>
      <c r="CN327" s="51"/>
      <c r="CO327" s="51"/>
    </row>
    <row r="328" spans="1:93" s="31" customFormat="1" ht="63" x14ac:dyDescent="0.25">
      <c r="A328" s="95" t="s">
        <v>108</v>
      </c>
      <c r="B328" s="74">
        <v>873</v>
      </c>
      <c r="C328" s="79" t="s">
        <v>130</v>
      </c>
      <c r="D328" s="79" t="s">
        <v>128</v>
      </c>
      <c r="E328" s="161" t="s">
        <v>279</v>
      </c>
      <c r="F328" s="74">
        <v>200</v>
      </c>
      <c r="G328" s="350">
        <v>218100</v>
      </c>
      <c r="H328" s="122"/>
      <c r="I328" s="122"/>
      <c r="J328" s="209"/>
      <c r="K328" s="209"/>
      <c r="L328" s="209"/>
      <c r="M328" s="218"/>
      <c r="N328" s="69"/>
      <c r="O328" s="186"/>
      <c r="S328" s="271"/>
      <c r="T328" s="271"/>
      <c r="U328" s="52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</row>
    <row r="329" spans="1:93" s="97" customFormat="1" ht="94.5" x14ac:dyDescent="0.25">
      <c r="A329" s="134" t="s">
        <v>242</v>
      </c>
      <c r="B329" s="74">
        <v>873</v>
      </c>
      <c r="C329" s="79" t="s">
        <v>130</v>
      </c>
      <c r="D329" s="79" t="s">
        <v>128</v>
      </c>
      <c r="E329" s="85" t="s">
        <v>238</v>
      </c>
      <c r="F329" s="74"/>
      <c r="G329" s="122">
        <f>G330+G332+G334+G338</f>
        <v>15140318.51</v>
      </c>
      <c r="H329" s="122">
        <f>H330+H332+H334+H338</f>
        <v>13523041.07</v>
      </c>
      <c r="I329" s="122">
        <f t="shared" ref="I329" si="77">I330+I332+I334+I338</f>
        <v>13869157.590000002</v>
      </c>
      <c r="J329" s="223"/>
      <c r="K329" s="223"/>
      <c r="L329" s="223"/>
      <c r="M329" s="236"/>
      <c r="N329" s="177"/>
      <c r="O329" s="197"/>
      <c r="S329" s="292"/>
      <c r="T329" s="292"/>
      <c r="U329" s="311"/>
      <c r="X329" s="342"/>
      <c r="Y329" s="342"/>
      <c r="Z329" s="342"/>
      <c r="AA329" s="342"/>
      <c r="AB329" s="342"/>
      <c r="AC329" s="342"/>
      <c r="AD329" s="342"/>
      <c r="AE329" s="342"/>
      <c r="AF329" s="342"/>
      <c r="AG329" s="342"/>
      <c r="AH329" s="342"/>
      <c r="AI329" s="342"/>
      <c r="AJ329" s="342"/>
      <c r="AK329" s="342"/>
      <c r="AL329" s="342"/>
      <c r="AM329" s="342"/>
      <c r="AN329" s="342"/>
      <c r="AO329" s="342"/>
      <c r="AP329" s="342"/>
      <c r="AQ329" s="342"/>
      <c r="AR329" s="342"/>
      <c r="AS329" s="342"/>
      <c r="AT329" s="342"/>
      <c r="AU329" s="342"/>
      <c r="AV329" s="342"/>
      <c r="AW329" s="342"/>
      <c r="AX329" s="342"/>
      <c r="AY329" s="342"/>
      <c r="AZ329" s="342"/>
      <c r="BA329" s="342"/>
      <c r="BB329" s="342"/>
      <c r="BC329" s="342"/>
      <c r="BD329" s="342"/>
      <c r="BE329" s="342"/>
      <c r="BF329" s="342"/>
      <c r="BG329" s="342"/>
      <c r="BH329" s="342"/>
      <c r="BI329" s="342"/>
      <c r="BJ329" s="342"/>
      <c r="BK329" s="342"/>
      <c r="BL329" s="342"/>
      <c r="BM329" s="342"/>
      <c r="BN329" s="342"/>
      <c r="BO329" s="342"/>
      <c r="BP329" s="342"/>
      <c r="BQ329" s="342"/>
      <c r="BR329" s="342"/>
      <c r="BS329" s="342"/>
      <c r="BT329" s="342"/>
      <c r="BU329" s="342"/>
      <c r="BV329" s="342"/>
      <c r="BW329" s="342"/>
      <c r="BX329" s="342"/>
      <c r="BY329" s="342"/>
      <c r="BZ329" s="342"/>
      <c r="CA329" s="342"/>
      <c r="CB329" s="342"/>
      <c r="CC329" s="342"/>
      <c r="CD329" s="342"/>
      <c r="CE329" s="342"/>
      <c r="CF329" s="342"/>
      <c r="CG329" s="342"/>
      <c r="CH329" s="342"/>
      <c r="CI329" s="342"/>
      <c r="CJ329" s="342"/>
      <c r="CK329" s="342"/>
      <c r="CL329" s="342"/>
      <c r="CM329" s="342"/>
      <c r="CN329" s="342"/>
      <c r="CO329" s="342"/>
    </row>
    <row r="330" spans="1:93" s="109" customFormat="1" ht="110.25" x14ac:dyDescent="0.25">
      <c r="A330" s="137" t="s">
        <v>190</v>
      </c>
      <c r="B330" s="77">
        <v>873</v>
      </c>
      <c r="C330" s="79" t="s">
        <v>130</v>
      </c>
      <c r="D330" s="79" t="s">
        <v>128</v>
      </c>
      <c r="E330" s="88" t="s">
        <v>234</v>
      </c>
      <c r="F330" s="77"/>
      <c r="G330" s="124">
        <f>G331</f>
        <v>3491917.87</v>
      </c>
      <c r="H330" s="124">
        <f t="shared" ref="H330:I330" si="78">H331</f>
        <v>3461171.2000000002</v>
      </c>
      <c r="I330" s="124">
        <f t="shared" si="78"/>
        <v>3807288.32</v>
      </c>
      <c r="J330" s="209"/>
      <c r="K330" s="209"/>
      <c r="L330" s="209"/>
      <c r="M330" s="218"/>
      <c r="N330" s="69"/>
      <c r="O330" s="186"/>
      <c r="S330" s="271"/>
      <c r="T330" s="271"/>
      <c r="U330" s="309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339"/>
      <c r="AX330" s="339"/>
      <c r="AY330" s="339"/>
      <c r="AZ330" s="339"/>
      <c r="BA330" s="339"/>
      <c r="BB330" s="339"/>
      <c r="BC330" s="339"/>
      <c r="BD330" s="339"/>
      <c r="BE330" s="339"/>
      <c r="BF330" s="339"/>
      <c r="BG330" s="339"/>
      <c r="BH330" s="339"/>
      <c r="BI330" s="339"/>
      <c r="BJ330" s="339"/>
      <c r="BK330" s="339"/>
      <c r="BL330" s="339"/>
      <c r="BM330" s="339"/>
      <c r="BN330" s="339"/>
      <c r="BO330" s="339"/>
      <c r="BP330" s="339"/>
      <c r="BQ330" s="339"/>
      <c r="BR330" s="339"/>
      <c r="BS330" s="339"/>
      <c r="BT330" s="339"/>
      <c r="BU330" s="339"/>
      <c r="BV330" s="339"/>
      <c r="BW330" s="339"/>
      <c r="BX330" s="339"/>
      <c r="BY330" s="339"/>
      <c r="BZ330" s="339"/>
      <c r="CA330" s="339"/>
      <c r="CB330" s="339"/>
      <c r="CC330" s="339"/>
      <c r="CD330" s="339"/>
      <c r="CE330" s="339"/>
      <c r="CF330" s="339"/>
      <c r="CG330" s="339"/>
      <c r="CH330" s="339"/>
      <c r="CI330" s="339"/>
      <c r="CJ330" s="339"/>
      <c r="CK330" s="339"/>
      <c r="CL330" s="339"/>
      <c r="CM330" s="339"/>
      <c r="CN330" s="339"/>
      <c r="CO330" s="339"/>
    </row>
    <row r="331" spans="1:93" s="31" customFormat="1" ht="126" x14ac:dyDescent="0.25">
      <c r="A331" s="95" t="s">
        <v>107</v>
      </c>
      <c r="B331" s="74">
        <v>873</v>
      </c>
      <c r="C331" s="79" t="s">
        <v>130</v>
      </c>
      <c r="D331" s="79" t="s">
        <v>128</v>
      </c>
      <c r="E331" s="85" t="s">
        <v>234</v>
      </c>
      <c r="F331" s="74">
        <v>100</v>
      </c>
      <c r="G331" s="121">
        <f>3146519.27+K331</f>
        <v>3491917.87</v>
      </c>
      <c r="H331" s="121">
        <v>3461171.2000000002</v>
      </c>
      <c r="I331" s="121">
        <v>3807288.32</v>
      </c>
      <c r="J331" s="209"/>
      <c r="K331" s="223">
        <v>345398.6</v>
      </c>
      <c r="L331" s="209"/>
      <c r="M331" s="218"/>
      <c r="N331" s="69"/>
      <c r="O331" s="186"/>
      <c r="S331" s="271"/>
      <c r="T331" s="271"/>
      <c r="U331" s="52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</row>
    <row r="332" spans="1:93" s="109" customFormat="1" ht="94.5" x14ac:dyDescent="0.25">
      <c r="A332" s="137" t="s">
        <v>41</v>
      </c>
      <c r="B332" s="77">
        <v>873</v>
      </c>
      <c r="C332" s="79" t="s">
        <v>130</v>
      </c>
      <c r="D332" s="79" t="s">
        <v>128</v>
      </c>
      <c r="E332" s="88" t="s">
        <v>144</v>
      </c>
      <c r="F332" s="77"/>
      <c r="G332" s="124">
        <f>G333</f>
        <v>80320</v>
      </c>
      <c r="H332" s="124">
        <f t="shared" ref="H332:I332" si="79">H333</f>
        <v>56180</v>
      </c>
      <c r="I332" s="124">
        <f t="shared" si="79"/>
        <v>56180</v>
      </c>
      <c r="J332" s="209"/>
      <c r="K332" s="209"/>
      <c r="L332" s="209"/>
      <c r="M332" s="218"/>
      <c r="N332" s="69"/>
      <c r="O332" s="186"/>
      <c r="S332" s="271"/>
      <c r="T332" s="271"/>
      <c r="U332" s="309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339"/>
      <c r="AX332" s="339"/>
      <c r="AY332" s="339"/>
      <c r="AZ332" s="339"/>
      <c r="BA332" s="339"/>
      <c r="BB332" s="339"/>
      <c r="BC332" s="339"/>
      <c r="BD332" s="339"/>
      <c r="BE332" s="339"/>
      <c r="BF332" s="339"/>
      <c r="BG332" s="339"/>
      <c r="BH332" s="339"/>
      <c r="BI332" s="339"/>
      <c r="BJ332" s="339"/>
      <c r="BK332" s="339"/>
      <c r="BL332" s="339"/>
      <c r="BM332" s="339"/>
      <c r="BN332" s="339"/>
      <c r="BO332" s="339"/>
      <c r="BP332" s="339"/>
      <c r="BQ332" s="339"/>
      <c r="BR332" s="339"/>
      <c r="BS332" s="339"/>
      <c r="BT332" s="339"/>
      <c r="BU332" s="339"/>
      <c r="BV332" s="339"/>
      <c r="BW332" s="339"/>
      <c r="BX332" s="339"/>
      <c r="BY332" s="339"/>
      <c r="BZ332" s="339"/>
      <c r="CA332" s="339"/>
      <c r="CB332" s="339"/>
      <c r="CC332" s="339"/>
      <c r="CD332" s="339"/>
      <c r="CE332" s="339"/>
      <c r="CF332" s="339"/>
      <c r="CG332" s="339"/>
      <c r="CH332" s="339"/>
      <c r="CI332" s="339"/>
      <c r="CJ332" s="339"/>
      <c r="CK332" s="339"/>
      <c r="CL332" s="339"/>
      <c r="CM332" s="339"/>
      <c r="CN332" s="339"/>
      <c r="CO332" s="339"/>
    </row>
    <row r="333" spans="1:93" s="31" customFormat="1" ht="63" x14ac:dyDescent="0.25">
      <c r="A333" s="95" t="s">
        <v>108</v>
      </c>
      <c r="B333" s="74">
        <v>873</v>
      </c>
      <c r="C333" s="79" t="s">
        <v>130</v>
      </c>
      <c r="D333" s="79" t="s">
        <v>128</v>
      </c>
      <c r="E333" s="85" t="s">
        <v>144</v>
      </c>
      <c r="F333" s="74">
        <v>200</v>
      </c>
      <c r="G333" s="350">
        <v>80320</v>
      </c>
      <c r="H333" s="122">
        <v>56180</v>
      </c>
      <c r="I333" s="122">
        <v>56180</v>
      </c>
      <c r="J333" s="209"/>
      <c r="K333" s="209"/>
      <c r="L333" s="209"/>
      <c r="M333" s="218"/>
      <c r="N333" s="69"/>
      <c r="O333" s="186"/>
      <c r="S333" s="271"/>
      <c r="T333" s="271"/>
      <c r="U333" s="52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</row>
    <row r="334" spans="1:93" s="109" customFormat="1" ht="78.75" x14ac:dyDescent="0.25">
      <c r="A334" s="137" t="s">
        <v>193</v>
      </c>
      <c r="B334" s="77">
        <v>873</v>
      </c>
      <c r="C334" s="79" t="s">
        <v>130</v>
      </c>
      <c r="D334" s="79" t="s">
        <v>128</v>
      </c>
      <c r="E334" s="88" t="s">
        <v>235</v>
      </c>
      <c r="F334" s="77"/>
      <c r="G334" s="124">
        <f>G335+G336+G337</f>
        <v>11219611.02</v>
      </c>
      <c r="H334" s="124">
        <f t="shared" ref="H334:I334" si="80">H335+H336+H337</f>
        <v>9689395.870000001</v>
      </c>
      <c r="I334" s="124">
        <f t="shared" si="80"/>
        <v>9689395.870000001</v>
      </c>
      <c r="J334" s="209"/>
      <c r="K334" s="209"/>
      <c r="L334" s="209"/>
      <c r="M334" s="218"/>
      <c r="N334" s="69"/>
      <c r="O334" s="186"/>
      <c r="S334" s="271"/>
      <c r="T334" s="271"/>
      <c r="U334" s="309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339"/>
      <c r="AX334" s="339"/>
      <c r="AY334" s="339"/>
      <c r="AZ334" s="339"/>
      <c r="BA334" s="339"/>
      <c r="BB334" s="339"/>
      <c r="BC334" s="339"/>
      <c r="BD334" s="339"/>
      <c r="BE334" s="339"/>
      <c r="BF334" s="339"/>
      <c r="BG334" s="339"/>
      <c r="BH334" s="339"/>
      <c r="BI334" s="339"/>
      <c r="BJ334" s="339"/>
      <c r="BK334" s="339"/>
      <c r="BL334" s="339"/>
      <c r="BM334" s="339"/>
      <c r="BN334" s="339"/>
      <c r="BO334" s="339"/>
      <c r="BP334" s="339"/>
      <c r="BQ334" s="339"/>
      <c r="BR334" s="339"/>
      <c r="BS334" s="339"/>
      <c r="BT334" s="339"/>
      <c r="BU334" s="339"/>
      <c r="BV334" s="339"/>
      <c r="BW334" s="339"/>
      <c r="BX334" s="339"/>
      <c r="BY334" s="339"/>
      <c r="BZ334" s="339"/>
      <c r="CA334" s="339"/>
      <c r="CB334" s="339"/>
      <c r="CC334" s="339"/>
      <c r="CD334" s="339"/>
      <c r="CE334" s="339"/>
      <c r="CF334" s="339"/>
      <c r="CG334" s="339"/>
      <c r="CH334" s="339"/>
      <c r="CI334" s="339"/>
      <c r="CJ334" s="339"/>
      <c r="CK334" s="339"/>
      <c r="CL334" s="339"/>
      <c r="CM334" s="339"/>
      <c r="CN334" s="339"/>
      <c r="CO334" s="339"/>
    </row>
    <row r="335" spans="1:93" s="31" customFormat="1" ht="126" x14ac:dyDescent="0.25">
      <c r="A335" s="95" t="s">
        <v>107</v>
      </c>
      <c r="B335" s="74">
        <v>873</v>
      </c>
      <c r="C335" s="79" t="s">
        <v>130</v>
      </c>
      <c r="D335" s="79" t="s">
        <v>128</v>
      </c>
      <c r="E335" s="85" t="s">
        <v>235</v>
      </c>
      <c r="F335" s="74">
        <v>100</v>
      </c>
      <c r="G335" s="122">
        <v>9003727.0199999996</v>
      </c>
      <c r="H335" s="122">
        <v>8343351.8700000001</v>
      </c>
      <c r="I335" s="122">
        <v>8343351.8700000001</v>
      </c>
      <c r="J335" s="209"/>
      <c r="K335" s="209"/>
      <c r="L335" s="209"/>
      <c r="M335" s="218"/>
      <c r="N335" s="69"/>
      <c r="O335" s="186"/>
      <c r="S335" s="271"/>
      <c r="T335" s="271"/>
      <c r="U335" s="52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</row>
    <row r="336" spans="1:93" s="31" customFormat="1" ht="63" x14ac:dyDescent="0.25">
      <c r="A336" s="95" t="s">
        <v>108</v>
      </c>
      <c r="B336" s="74">
        <v>873</v>
      </c>
      <c r="C336" s="79" t="s">
        <v>130</v>
      </c>
      <c r="D336" s="79" t="s">
        <v>128</v>
      </c>
      <c r="E336" s="85" t="s">
        <v>235</v>
      </c>
      <c r="F336" s="74">
        <v>200</v>
      </c>
      <c r="G336" s="122">
        <v>2173634</v>
      </c>
      <c r="H336" s="122">
        <f t="shared" ref="H336:I336" si="81">1439892-101124</f>
        <v>1338768</v>
      </c>
      <c r="I336" s="122">
        <f t="shared" si="81"/>
        <v>1338768</v>
      </c>
      <c r="J336" s="209"/>
      <c r="K336" s="209"/>
      <c r="L336" s="209"/>
      <c r="M336" s="218"/>
      <c r="N336" s="69"/>
      <c r="O336" s="186"/>
      <c r="Q336" s="31">
        <v>150000</v>
      </c>
      <c r="S336" s="271"/>
      <c r="T336" s="271"/>
      <c r="U336" s="52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</row>
    <row r="337" spans="1:93" s="31" customFormat="1" ht="31.5" x14ac:dyDescent="0.25">
      <c r="A337" s="74" t="s">
        <v>96</v>
      </c>
      <c r="B337" s="74">
        <v>873</v>
      </c>
      <c r="C337" s="79" t="s">
        <v>130</v>
      </c>
      <c r="D337" s="79" t="s">
        <v>128</v>
      </c>
      <c r="E337" s="85" t="s">
        <v>235</v>
      </c>
      <c r="F337" s="74">
        <v>800</v>
      </c>
      <c r="G337" s="346">
        <v>42250</v>
      </c>
      <c r="H337" s="122">
        <v>7276</v>
      </c>
      <c r="I337" s="122">
        <v>7276</v>
      </c>
      <c r="J337" s="209"/>
      <c r="K337" s="209"/>
      <c r="L337" s="209"/>
      <c r="M337" s="218"/>
      <c r="N337" s="69"/>
      <c r="O337" s="186"/>
      <c r="S337" s="271"/>
      <c r="T337" s="271"/>
      <c r="U337" s="52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  <c r="AV337" s="51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51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</row>
    <row r="338" spans="1:93" s="109" customFormat="1" ht="110.25" x14ac:dyDescent="0.25">
      <c r="A338" s="137" t="s">
        <v>195</v>
      </c>
      <c r="B338" s="77">
        <v>873</v>
      </c>
      <c r="C338" s="79" t="s">
        <v>130</v>
      </c>
      <c r="D338" s="79" t="s">
        <v>128</v>
      </c>
      <c r="E338" s="88" t="s">
        <v>236</v>
      </c>
      <c r="F338" s="77"/>
      <c r="G338" s="124">
        <f>G339</f>
        <v>348469.62</v>
      </c>
      <c r="H338" s="124">
        <f t="shared" ref="H338:I338" si="82">H339</f>
        <v>316294</v>
      </c>
      <c r="I338" s="124">
        <f t="shared" si="82"/>
        <v>316293.40000000002</v>
      </c>
      <c r="J338" s="209"/>
      <c r="K338" s="209"/>
      <c r="L338" s="209"/>
      <c r="M338" s="218"/>
      <c r="N338" s="69"/>
      <c r="O338" s="186"/>
      <c r="S338" s="271"/>
      <c r="T338" s="271"/>
      <c r="U338" s="309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339"/>
      <c r="AX338" s="339"/>
      <c r="AY338" s="339"/>
      <c r="AZ338" s="339"/>
      <c r="BA338" s="339"/>
      <c r="BB338" s="339"/>
      <c r="BC338" s="339"/>
      <c r="BD338" s="339"/>
      <c r="BE338" s="339"/>
      <c r="BF338" s="339"/>
      <c r="BG338" s="339"/>
      <c r="BH338" s="339"/>
      <c r="BI338" s="339"/>
      <c r="BJ338" s="339"/>
      <c r="BK338" s="339"/>
      <c r="BL338" s="339"/>
      <c r="BM338" s="339"/>
      <c r="BN338" s="339"/>
      <c r="BO338" s="339"/>
      <c r="BP338" s="339"/>
      <c r="BQ338" s="339"/>
      <c r="BR338" s="339"/>
      <c r="BS338" s="339"/>
      <c r="BT338" s="339"/>
      <c r="BU338" s="339"/>
      <c r="BV338" s="339"/>
      <c r="BW338" s="339"/>
      <c r="BX338" s="339"/>
      <c r="BY338" s="339"/>
      <c r="BZ338" s="339"/>
      <c r="CA338" s="339"/>
      <c r="CB338" s="339"/>
      <c r="CC338" s="339"/>
      <c r="CD338" s="339"/>
      <c r="CE338" s="339"/>
      <c r="CF338" s="339"/>
      <c r="CG338" s="339"/>
      <c r="CH338" s="339"/>
      <c r="CI338" s="339"/>
      <c r="CJ338" s="339"/>
      <c r="CK338" s="339"/>
      <c r="CL338" s="339"/>
      <c r="CM338" s="339"/>
      <c r="CN338" s="339"/>
      <c r="CO338" s="339"/>
    </row>
    <row r="339" spans="1:93" s="31" customFormat="1" ht="63" x14ac:dyDescent="0.25">
      <c r="A339" s="95" t="s">
        <v>108</v>
      </c>
      <c r="B339" s="74">
        <v>873</v>
      </c>
      <c r="C339" s="79" t="s">
        <v>130</v>
      </c>
      <c r="D339" s="79" t="s">
        <v>128</v>
      </c>
      <c r="E339" s="85" t="s">
        <v>236</v>
      </c>
      <c r="F339" s="74">
        <v>200</v>
      </c>
      <c r="G339" s="350">
        <v>348469.62</v>
      </c>
      <c r="H339" s="122">
        <v>316294</v>
      </c>
      <c r="I339" s="122">
        <v>316293.40000000002</v>
      </c>
      <c r="J339" s="209"/>
      <c r="K339" s="209"/>
      <c r="L339" s="209"/>
      <c r="M339" s="218"/>
      <c r="N339" s="69"/>
      <c r="O339" s="186"/>
      <c r="S339" s="271"/>
      <c r="T339" s="271"/>
      <c r="U339" s="52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  <c r="AR339" s="51"/>
      <c r="AS339" s="51"/>
      <c r="AT339" s="51"/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</row>
    <row r="340" spans="1:93" s="117" customFormat="1" ht="46.9" customHeight="1" x14ac:dyDescent="0.25">
      <c r="A340" s="138" t="s">
        <v>187</v>
      </c>
      <c r="B340" s="77">
        <v>873</v>
      </c>
      <c r="C340" s="79" t="s">
        <v>130</v>
      </c>
      <c r="D340" s="79" t="s">
        <v>128</v>
      </c>
      <c r="E340" s="316" t="s">
        <v>255</v>
      </c>
      <c r="F340" s="77"/>
      <c r="G340" s="124">
        <f>G341</f>
        <v>3335199.85</v>
      </c>
      <c r="H340" s="124">
        <f>H341</f>
        <v>3385801.02</v>
      </c>
      <c r="I340" s="124">
        <f>I341</f>
        <v>3447046.81</v>
      </c>
      <c r="J340" s="226"/>
      <c r="K340" s="226"/>
      <c r="L340" s="226"/>
      <c r="M340" s="227"/>
      <c r="N340" s="172"/>
      <c r="O340" s="192"/>
      <c r="S340" s="286"/>
      <c r="T340" s="286"/>
      <c r="U340" s="314"/>
      <c r="X340" s="330"/>
      <c r="Y340" s="330"/>
      <c r="Z340" s="330"/>
      <c r="AA340" s="330"/>
      <c r="AB340" s="330"/>
      <c r="AC340" s="330"/>
      <c r="AD340" s="330"/>
      <c r="AE340" s="330"/>
      <c r="AF340" s="330"/>
      <c r="AG340" s="330"/>
      <c r="AH340" s="330"/>
      <c r="AI340" s="330"/>
      <c r="AJ340" s="330"/>
      <c r="AK340" s="330"/>
      <c r="AL340" s="330"/>
      <c r="AM340" s="330"/>
      <c r="AN340" s="330"/>
      <c r="AO340" s="330"/>
      <c r="AP340" s="330"/>
      <c r="AQ340" s="330"/>
      <c r="AR340" s="330"/>
      <c r="AS340" s="330"/>
      <c r="AT340" s="330"/>
      <c r="AU340" s="330"/>
      <c r="AV340" s="330"/>
      <c r="AW340" s="344"/>
      <c r="AX340" s="344"/>
      <c r="AY340" s="344"/>
      <c r="AZ340" s="344"/>
      <c r="BA340" s="344"/>
      <c r="BB340" s="344"/>
      <c r="BC340" s="344"/>
      <c r="BD340" s="344"/>
      <c r="BE340" s="344"/>
      <c r="BF340" s="344"/>
      <c r="BG340" s="344"/>
      <c r="BH340" s="344"/>
      <c r="BI340" s="344"/>
      <c r="BJ340" s="344"/>
      <c r="BK340" s="344"/>
      <c r="BL340" s="344"/>
      <c r="BM340" s="344"/>
      <c r="BN340" s="344"/>
      <c r="BO340" s="344"/>
      <c r="BP340" s="344"/>
      <c r="BQ340" s="344"/>
      <c r="BR340" s="344"/>
      <c r="BS340" s="344"/>
      <c r="BT340" s="344"/>
      <c r="BU340" s="344"/>
      <c r="BV340" s="344"/>
      <c r="BW340" s="344"/>
      <c r="BX340" s="344"/>
      <c r="BY340" s="344"/>
      <c r="BZ340" s="344"/>
      <c r="CA340" s="344"/>
      <c r="CB340" s="344"/>
      <c r="CC340" s="344"/>
      <c r="CD340" s="344"/>
      <c r="CE340" s="344"/>
      <c r="CF340" s="344"/>
      <c r="CG340" s="344"/>
      <c r="CH340" s="344"/>
      <c r="CI340" s="344"/>
      <c r="CJ340" s="344"/>
      <c r="CK340" s="344"/>
      <c r="CL340" s="344"/>
      <c r="CM340" s="344"/>
      <c r="CN340" s="344"/>
      <c r="CO340" s="344"/>
    </row>
    <row r="341" spans="1:93" s="54" customFormat="1" ht="138" customHeight="1" x14ac:dyDescent="0.25">
      <c r="A341" s="252" t="s">
        <v>107</v>
      </c>
      <c r="B341" s="74">
        <v>873</v>
      </c>
      <c r="C341" s="79" t="s">
        <v>130</v>
      </c>
      <c r="D341" s="79" t="s">
        <v>128</v>
      </c>
      <c r="E341" s="316" t="s">
        <v>255</v>
      </c>
      <c r="F341" s="74">
        <v>100</v>
      </c>
      <c r="G341" s="125">
        <v>3335199.85</v>
      </c>
      <c r="H341" s="121">
        <v>3385801.02</v>
      </c>
      <c r="I341" s="121">
        <v>3447046.81</v>
      </c>
      <c r="J341" s="229"/>
      <c r="K341" s="229"/>
      <c r="L341" s="229"/>
      <c r="M341" s="230"/>
      <c r="N341" s="173"/>
      <c r="O341" s="194"/>
      <c r="S341" s="281"/>
      <c r="T341" s="281"/>
      <c r="U341" s="304"/>
      <c r="X341" s="332"/>
      <c r="Y341" s="332"/>
      <c r="Z341" s="332"/>
      <c r="AA341" s="332"/>
      <c r="AB341" s="332"/>
      <c r="AC341" s="332"/>
      <c r="AD341" s="332"/>
      <c r="AE341" s="332"/>
      <c r="AF341" s="332"/>
      <c r="AG341" s="332"/>
      <c r="AH341" s="332"/>
      <c r="AI341" s="332"/>
      <c r="AJ341" s="332"/>
      <c r="AK341" s="332"/>
      <c r="AL341" s="332"/>
      <c r="AM341" s="332"/>
      <c r="AN341" s="332"/>
      <c r="AO341" s="332"/>
      <c r="AP341" s="332"/>
      <c r="AQ341" s="332"/>
      <c r="AR341" s="332"/>
      <c r="AS341" s="332"/>
      <c r="AT341" s="332"/>
      <c r="AU341" s="332"/>
      <c r="AV341" s="332"/>
      <c r="AW341" s="332"/>
      <c r="AX341" s="332"/>
      <c r="AY341" s="332"/>
      <c r="AZ341" s="332"/>
      <c r="BA341" s="332"/>
      <c r="BB341" s="332"/>
      <c r="BC341" s="332"/>
      <c r="BD341" s="332"/>
      <c r="BE341" s="332"/>
      <c r="BF341" s="332"/>
      <c r="BG341" s="332"/>
      <c r="BH341" s="332"/>
      <c r="BI341" s="332"/>
      <c r="BJ341" s="332"/>
      <c r="BK341" s="332"/>
      <c r="BL341" s="332"/>
      <c r="BM341" s="332"/>
      <c r="BN341" s="332"/>
      <c r="BO341" s="332"/>
      <c r="BP341" s="332"/>
      <c r="BQ341" s="332"/>
      <c r="BR341" s="332"/>
      <c r="BS341" s="332"/>
      <c r="BT341" s="332"/>
      <c r="BU341" s="332"/>
      <c r="BV341" s="332"/>
      <c r="BW341" s="332"/>
      <c r="BX341" s="332"/>
      <c r="BY341" s="332"/>
      <c r="BZ341" s="332"/>
      <c r="CA341" s="332"/>
      <c r="CB341" s="332"/>
      <c r="CC341" s="332"/>
      <c r="CD341" s="332"/>
      <c r="CE341" s="332"/>
      <c r="CF341" s="332"/>
      <c r="CG341" s="332"/>
      <c r="CH341" s="332"/>
      <c r="CI341" s="332"/>
      <c r="CJ341" s="332"/>
      <c r="CK341" s="332"/>
      <c r="CL341" s="332"/>
      <c r="CM341" s="332"/>
      <c r="CN341" s="332"/>
      <c r="CO341" s="332"/>
    </row>
    <row r="342" spans="1:93" s="54" customFormat="1" ht="52.15" customHeight="1" x14ac:dyDescent="0.25">
      <c r="A342" s="317" t="s">
        <v>257</v>
      </c>
      <c r="B342" s="77">
        <v>873</v>
      </c>
      <c r="C342" s="79" t="s">
        <v>130</v>
      </c>
      <c r="D342" s="79" t="s">
        <v>128</v>
      </c>
      <c r="E342" s="316" t="s">
        <v>256</v>
      </c>
      <c r="F342" s="74"/>
      <c r="G342" s="121">
        <f>G343</f>
        <v>1328040</v>
      </c>
      <c r="H342" s="121">
        <f t="shared" ref="H342:I342" si="83">H343</f>
        <v>1328040</v>
      </c>
      <c r="I342" s="121">
        <f t="shared" si="83"/>
        <v>1328040</v>
      </c>
      <c r="J342" s="229"/>
      <c r="K342" s="229"/>
      <c r="L342" s="229"/>
      <c r="M342" s="230"/>
      <c r="N342" s="173"/>
      <c r="O342" s="194"/>
      <c r="S342" s="281"/>
      <c r="T342" s="281"/>
      <c r="U342" s="304"/>
      <c r="X342" s="332"/>
      <c r="Y342" s="332"/>
      <c r="Z342" s="332"/>
      <c r="AA342" s="332"/>
      <c r="AB342" s="332"/>
      <c r="AC342" s="332"/>
      <c r="AD342" s="332"/>
      <c r="AE342" s="332"/>
      <c r="AF342" s="332"/>
      <c r="AG342" s="332"/>
      <c r="AH342" s="332"/>
      <c r="AI342" s="332"/>
      <c r="AJ342" s="332"/>
      <c r="AK342" s="332"/>
      <c r="AL342" s="332"/>
      <c r="AM342" s="332"/>
      <c r="AN342" s="332"/>
      <c r="AO342" s="332"/>
      <c r="AP342" s="332"/>
      <c r="AQ342" s="332"/>
      <c r="AR342" s="332"/>
      <c r="AS342" s="332"/>
      <c r="AT342" s="332"/>
      <c r="AU342" s="332"/>
      <c r="AV342" s="332"/>
      <c r="AW342" s="332"/>
      <c r="AX342" s="332"/>
      <c r="AY342" s="332"/>
      <c r="AZ342" s="332"/>
      <c r="BA342" s="332"/>
      <c r="BB342" s="332"/>
      <c r="BC342" s="332"/>
      <c r="BD342" s="332"/>
      <c r="BE342" s="332"/>
      <c r="BF342" s="332"/>
      <c r="BG342" s="332"/>
      <c r="BH342" s="332"/>
      <c r="BI342" s="332"/>
      <c r="BJ342" s="332"/>
      <c r="BK342" s="332"/>
      <c r="BL342" s="332"/>
      <c r="BM342" s="332"/>
      <c r="BN342" s="332"/>
      <c r="BO342" s="332"/>
      <c r="BP342" s="332"/>
      <c r="BQ342" s="332"/>
      <c r="BR342" s="332"/>
      <c r="BS342" s="332"/>
      <c r="BT342" s="332"/>
      <c r="BU342" s="332"/>
      <c r="BV342" s="332"/>
      <c r="BW342" s="332"/>
      <c r="BX342" s="332"/>
      <c r="BY342" s="332"/>
      <c r="BZ342" s="332"/>
      <c r="CA342" s="332"/>
      <c r="CB342" s="332"/>
      <c r="CC342" s="332"/>
      <c r="CD342" s="332"/>
      <c r="CE342" s="332"/>
      <c r="CF342" s="332"/>
      <c r="CG342" s="332"/>
      <c r="CH342" s="332"/>
      <c r="CI342" s="332"/>
      <c r="CJ342" s="332"/>
      <c r="CK342" s="332"/>
      <c r="CL342" s="332"/>
      <c r="CM342" s="332"/>
      <c r="CN342" s="332"/>
      <c r="CO342" s="332"/>
    </row>
    <row r="343" spans="1:93" s="54" customFormat="1" ht="66" customHeight="1" x14ac:dyDescent="0.25">
      <c r="A343" s="95" t="s">
        <v>107</v>
      </c>
      <c r="B343" s="74">
        <v>873</v>
      </c>
      <c r="C343" s="79" t="s">
        <v>130</v>
      </c>
      <c r="D343" s="79" t="s">
        <v>128</v>
      </c>
      <c r="E343" s="316" t="s">
        <v>256</v>
      </c>
      <c r="F343" s="74">
        <v>100</v>
      </c>
      <c r="G343" s="121">
        <v>1328040</v>
      </c>
      <c r="H343" s="121">
        <v>1328040</v>
      </c>
      <c r="I343" s="121">
        <v>1328040</v>
      </c>
      <c r="J343" s="229"/>
      <c r="K343" s="229"/>
      <c r="L343" s="229"/>
      <c r="M343" s="230"/>
      <c r="N343" s="173"/>
      <c r="O343" s="194"/>
      <c r="S343" s="281"/>
      <c r="T343" s="281"/>
      <c r="U343" s="304"/>
      <c r="X343" s="332"/>
      <c r="Y343" s="332"/>
      <c r="Z343" s="332"/>
      <c r="AA343" s="332"/>
      <c r="AB343" s="332"/>
      <c r="AC343" s="332"/>
      <c r="AD343" s="332"/>
      <c r="AE343" s="332"/>
      <c r="AF343" s="332"/>
      <c r="AG343" s="332"/>
      <c r="AH343" s="332"/>
      <c r="AI343" s="332"/>
      <c r="AJ343" s="332"/>
      <c r="AK343" s="332"/>
      <c r="AL343" s="332"/>
      <c r="AM343" s="332"/>
      <c r="AN343" s="332"/>
      <c r="AO343" s="332"/>
      <c r="AP343" s="332"/>
      <c r="AQ343" s="332"/>
      <c r="AR343" s="332"/>
      <c r="AS343" s="332"/>
      <c r="AT343" s="332"/>
      <c r="AU343" s="332"/>
      <c r="AV343" s="332"/>
      <c r="AW343" s="332"/>
      <c r="AX343" s="332"/>
      <c r="AY343" s="332"/>
      <c r="AZ343" s="332"/>
      <c r="BA343" s="332"/>
      <c r="BB343" s="332"/>
      <c r="BC343" s="332"/>
      <c r="BD343" s="332"/>
      <c r="BE343" s="332"/>
      <c r="BF343" s="332"/>
      <c r="BG343" s="332"/>
      <c r="BH343" s="332"/>
      <c r="BI343" s="332"/>
      <c r="BJ343" s="332"/>
      <c r="BK343" s="332"/>
      <c r="BL343" s="332"/>
      <c r="BM343" s="332"/>
      <c r="BN343" s="332"/>
      <c r="BO343" s="332"/>
      <c r="BP343" s="332"/>
      <c r="BQ343" s="332"/>
      <c r="BR343" s="332"/>
      <c r="BS343" s="332"/>
      <c r="BT343" s="332"/>
      <c r="BU343" s="332"/>
      <c r="BV343" s="332"/>
      <c r="BW343" s="332"/>
      <c r="BX343" s="332"/>
      <c r="BY343" s="332"/>
      <c r="BZ343" s="332"/>
      <c r="CA343" s="332"/>
      <c r="CB343" s="332"/>
      <c r="CC343" s="332"/>
      <c r="CD343" s="332"/>
      <c r="CE343" s="332"/>
      <c r="CF343" s="332"/>
      <c r="CG343" s="332"/>
      <c r="CH343" s="332"/>
      <c r="CI343" s="332"/>
      <c r="CJ343" s="332"/>
      <c r="CK343" s="332"/>
      <c r="CL343" s="332"/>
      <c r="CM343" s="332"/>
      <c r="CN343" s="332"/>
      <c r="CO343" s="332"/>
    </row>
    <row r="344" spans="1:93" s="54" customFormat="1" ht="120" customHeight="1" x14ac:dyDescent="0.25">
      <c r="A344" s="257" t="s">
        <v>175</v>
      </c>
      <c r="B344" s="90">
        <v>873</v>
      </c>
      <c r="C344" s="149" t="s">
        <v>130</v>
      </c>
      <c r="D344" s="149" t="s">
        <v>128</v>
      </c>
      <c r="E344" s="250" t="s">
        <v>174</v>
      </c>
      <c r="F344" s="90"/>
      <c r="G344" s="376">
        <f>G345</f>
        <v>52631.55</v>
      </c>
      <c r="H344" s="121"/>
      <c r="I344" s="121"/>
      <c r="J344" s="229"/>
      <c r="K344" s="229"/>
      <c r="L344" s="229"/>
      <c r="M344" s="230"/>
      <c r="N344" s="173"/>
      <c r="O344" s="194"/>
      <c r="S344" s="281"/>
      <c r="T344" s="281"/>
      <c r="U344" s="304"/>
      <c r="X344" s="332"/>
      <c r="Y344" s="332"/>
      <c r="Z344" s="332"/>
      <c r="AA344" s="332"/>
      <c r="AB344" s="332"/>
      <c r="AC344" s="332"/>
      <c r="AD344" s="332"/>
      <c r="AE344" s="332"/>
      <c r="AF344" s="332"/>
      <c r="AG344" s="332"/>
      <c r="AH344" s="332"/>
      <c r="AI344" s="332"/>
      <c r="AJ344" s="332"/>
      <c r="AK344" s="332"/>
      <c r="AL344" s="332"/>
      <c r="AM344" s="332"/>
      <c r="AN344" s="332"/>
      <c r="AO344" s="332"/>
      <c r="AP344" s="332"/>
      <c r="AQ344" s="332"/>
      <c r="AR344" s="332"/>
      <c r="AS344" s="332"/>
      <c r="AT344" s="332"/>
      <c r="AU344" s="332"/>
      <c r="AV344" s="332"/>
      <c r="AW344" s="332"/>
      <c r="AX344" s="332"/>
      <c r="AY344" s="332"/>
      <c r="AZ344" s="332"/>
      <c r="BA344" s="332"/>
      <c r="BB344" s="332"/>
      <c r="BC344" s="332"/>
      <c r="BD344" s="332"/>
      <c r="BE344" s="332"/>
      <c r="BF344" s="332"/>
      <c r="BG344" s="332"/>
      <c r="BH344" s="332"/>
      <c r="BI344" s="332"/>
      <c r="BJ344" s="332"/>
      <c r="BK344" s="332"/>
      <c r="BL344" s="332"/>
      <c r="BM344" s="332"/>
      <c r="BN344" s="332"/>
      <c r="BO344" s="332"/>
      <c r="BP344" s="332"/>
      <c r="BQ344" s="332"/>
      <c r="BR344" s="332"/>
      <c r="BS344" s="332"/>
      <c r="BT344" s="332"/>
      <c r="BU344" s="332"/>
      <c r="BV344" s="332"/>
      <c r="BW344" s="332"/>
      <c r="BX344" s="332"/>
      <c r="BY344" s="332"/>
      <c r="BZ344" s="332"/>
      <c r="CA344" s="332"/>
      <c r="CB344" s="332"/>
      <c r="CC344" s="332"/>
      <c r="CD344" s="332"/>
      <c r="CE344" s="332"/>
      <c r="CF344" s="332"/>
      <c r="CG344" s="332"/>
      <c r="CH344" s="332"/>
      <c r="CI344" s="332"/>
      <c r="CJ344" s="332"/>
      <c r="CK344" s="332"/>
      <c r="CL344" s="332"/>
      <c r="CM344" s="332"/>
      <c r="CN344" s="332"/>
      <c r="CO344" s="332"/>
    </row>
    <row r="345" spans="1:93" s="54" customFormat="1" ht="133.5" customHeight="1" x14ac:dyDescent="0.25">
      <c r="A345" s="95" t="s">
        <v>107</v>
      </c>
      <c r="B345" s="74">
        <v>873</v>
      </c>
      <c r="C345" s="79" t="s">
        <v>130</v>
      </c>
      <c r="D345" s="79" t="s">
        <v>128</v>
      </c>
      <c r="E345" s="250" t="s">
        <v>174</v>
      </c>
      <c r="F345" s="74">
        <v>100</v>
      </c>
      <c r="G345" s="121">
        <v>52631.55</v>
      </c>
      <c r="H345" s="121"/>
      <c r="I345" s="121"/>
      <c r="J345" s="229"/>
      <c r="K345" s="229"/>
      <c r="L345" s="229"/>
      <c r="M345" s="230"/>
      <c r="N345" s="173"/>
      <c r="O345" s="194"/>
      <c r="S345" s="281"/>
      <c r="T345" s="281"/>
      <c r="U345" s="304"/>
      <c r="X345" s="332"/>
      <c r="Y345" s="332"/>
      <c r="Z345" s="332"/>
      <c r="AA345" s="332"/>
      <c r="AB345" s="332"/>
      <c r="AC345" s="332"/>
      <c r="AD345" s="332"/>
      <c r="AE345" s="332"/>
      <c r="AF345" s="332"/>
      <c r="AG345" s="332"/>
      <c r="AH345" s="332"/>
      <c r="AI345" s="332"/>
      <c r="AJ345" s="332"/>
      <c r="AK345" s="332"/>
      <c r="AL345" s="332"/>
      <c r="AM345" s="332"/>
      <c r="AN345" s="332"/>
      <c r="AO345" s="332"/>
      <c r="AP345" s="332"/>
      <c r="AQ345" s="332"/>
      <c r="AR345" s="332"/>
      <c r="AS345" s="332"/>
      <c r="AT345" s="332"/>
      <c r="AU345" s="332"/>
      <c r="AV345" s="332"/>
      <c r="AW345" s="332"/>
      <c r="AX345" s="332"/>
      <c r="AY345" s="332"/>
      <c r="AZ345" s="332"/>
      <c r="BA345" s="332"/>
      <c r="BB345" s="332"/>
      <c r="BC345" s="332"/>
      <c r="BD345" s="332"/>
      <c r="BE345" s="332"/>
      <c r="BF345" s="332"/>
      <c r="BG345" s="332"/>
      <c r="BH345" s="332"/>
      <c r="BI345" s="332"/>
      <c r="BJ345" s="332"/>
      <c r="BK345" s="332"/>
      <c r="BL345" s="332"/>
      <c r="BM345" s="332"/>
      <c r="BN345" s="332"/>
      <c r="BO345" s="332"/>
      <c r="BP345" s="332"/>
      <c r="BQ345" s="332"/>
      <c r="BR345" s="332"/>
      <c r="BS345" s="332"/>
      <c r="BT345" s="332"/>
      <c r="BU345" s="332"/>
      <c r="BV345" s="332"/>
      <c r="BW345" s="332"/>
      <c r="BX345" s="332"/>
      <c r="BY345" s="332"/>
      <c r="BZ345" s="332"/>
      <c r="CA345" s="332"/>
      <c r="CB345" s="332"/>
      <c r="CC345" s="332"/>
      <c r="CD345" s="332"/>
      <c r="CE345" s="332"/>
      <c r="CF345" s="332"/>
      <c r="CG345" s="332"/>
      <c r="CH345" s="332"/>
      <c r="CI345" s="332"/>
      <c r="CJ345" s="332"/>
      <c r="CK345" s="332"/>
      <c r="CL345" s="332"/>
      <c r="CM345" s="332"/>
      <c r="CN345" s="332"/>
      <c r="CO345" s="332"/>
    </row>
    <row r="346" spans="1:93" s="28" customFormat="1" ht="15.75" x14ac:dyDescent="0.25">
      <c r="A346" s="88" t="s">
        <v>36</v>
      </c>
      <c r="B346" s="77">
        <v>873</v>
      </c>
      <c r="C346" s="79" t="s">
        <v>134</v>
      </c>
      <c r="D346" s="79" t="s">
        <v>121</v>
      </c>
      <c r="E346" s="88"/>
      <c r="F346" s="77"/>
      <c r="G346" s="121">
        <f>G347+G354+G357</f>
        <v>10354931.560000001</v>
      </c>
      <c r="H346" s="121">
        <f>H347+H354+H357</f>
        <v>9168830</v>
      </c>
      <c r="I346" s="121">
        <f>I347+I354+I357</f>
        <v>9168830</v>
      </c>
      <c r="J346" s="206"/>
      <c r="K346" s="206"/>
      <c r="L346" s="206"/>
      <c r="M346" s="207"/>
      <c r="N346" s="68"/>
      <c r="O346" s="184"/>
      <c r="S346" s="269"/>
      <c r="T346" s="269"/>
      <c r="U346" s="27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  <c r="AO346" s="60"/>
      <c r="AP346" s="60"/>
      <c r="AQ346" s="60"/>
      <c r="AR346" s="60"/>
      <c r="AS346" s="60"/>
      <c r="AT346" s="60"/>
      <c r="AU346" s="60"/>
      <c r="AV346" s="60"/>
      <c r="AW346" s="60"/>
      <c r="AX346" s="60"/>
      <c r="AY346" s="60"/>
      <c r="AZ346" s="60"/>
      <c r="BA346" s="60"/>
      <c r="BB346" s="60"/>
      <c r="BC346" s="60"/>
      <c r="BD346" s="60"/>
      <c r="BE346" s="60"/>
      <c r="BF346" s="60"/>
      <c r="BG346" s="60"/>
      <c r="BH346" s="60"/>
      <c r="BI346" s="60"/>
      <c r="BJ346" s="60"/>
      <c r="BK346" s="60"/>
      <c r="BL346" s="60"/>
      <c r="BM346" s="60"/>
      <c r="BN346" s="60"/>
      <c r="BO346" s="60"/>
      <c r="BP346" s="60"/>
      <c r="BQ346" s="60"/>
      <c r="BR346" s="60"/>
      <c r="BS346" s="60"/>
      <c r="BT346" s="60"/>
      <c r="BU346" s="60"/>
      <c r="BV346" s="60"/>
      <c r="BW346" s="60"/>
      <c r="BX346" s="60"/>
      <c r="BY346" s="60"/>
      <c r="BZ346" s="60"/>
      <c r="CA346" s="60"/>
      <c r="CB346" s="60"/>
      <c r="CC346" s="60"/>
      <c r="CD346" s="60"/>
      <c r="CE346" s="60"/>
      <c r="CF346" s="60"/>
      <c r="CG346" s="60"/>
      <c r="CH346" s="60"/>
      <c r="CI346" s="60"/>
      <c r="CJ346" s="60"/>
      <c r="CK346" s="60"/>
      <c r="CL346" s="60"/>
      <c r="CM346" s="60"/>
      <c r="CN346" s="60"/>
      <c r="CO346" s="60"/>
    </row>
    <row r="347" spans="1:93" s="28" customFormat="1" ht="31.5" x14ac:dyDescent="0.25">
      <c r="A347" s="88" t="s">
        <v>18</v>
      </c>
      <c r="B347" s="77">
        <v>873</v>
      </c>
      <c r="C347" s="79" t="s">
        <v>134</v>
      </c>
      <c r="D347" s="79" t="s">
        <v>123</v>
      </c>
      <c r="E347" s="88"/>
      <c r="F347" s="77"/>
      <c r="G347" s="121">
        <f>G348+G352+G350</f>
        <v>7032220</v>
      </c>
      <c r="H347" s="121">
        <f>H348+H352+H350</f>
        <v>5973220</v>
      </c>
      <c r="I347" s="121">
        <f>I348+I352+I350</f>
        <v>5973220</v>
      </c>
      <c r="J347" s="206"/>
      <c r="K347" s="206"/>
      <c r="L347" s="206"/>
      <c r="M347" s="207"/>
      <c r="N347" s="68"/>
      <c r="O347" s="184"/>
      <c r="S347" s="269"/>
      <c r="T347" s="269"/>
      <c r="U347" s="27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  <c r="AO347" s="60"/>
      <c r="AP347" s="60"/>
      <c r="AQ347" s="60"/>
      <c r="AR347" s="60"/>
      <c r="AS347" s="60"/>
      <c r="AT347" s="60"/>
      <c r="AU347" s="60"/>
      <c r="AV347" s="60"/>
      <c r="AW347" s="60"/>
      <c r="AX347" s="60"/>
      <c r="AY347" s="60"/>
      <c r="AZ347" s="60"/>
      <c r="BA347" s="60"/>
      <c r="BB347" s="60"/>
      <c r="BC347" s="60"/>
      <c r="BD347" s="60"/>
      <c r="BE347" s="60"/>
      <c r="BF347" s="60"/>
      <c r="BG347" s="60"/>
      <c r="BH347" s="60"/>
      <c r="BI347" s="60"/>
      <c r="BJ347" s="60"/>
      <c r="BK347" s="60"/>
      <c r="BL347" s="60"/>
      <c r="BM347" s="60"/>
      <c r="BN347" s="60"/>
      <c r="BO347" s="60"/>
      <c r="BP347" s="60"/>
      <c r="BQ347" s="60"/>
      <c r="BR347" s="60"/>
      <c r="BS347" s="60"/>
      <c r="BT347" s="60"/>
      <c r="BU347" s="60"/>
      <c r="BV347" s="60"/>
      <c r="BW347" s="60"/>
      <c r="BX347" s="60"/>
      <c r="BY347" s="60"/>
      <c r="BZ347" s="60"/>
      <c r="CA347" s="60"/>
      <c r="CB347" s="60"/>
      <c r="CC347" s="60"/>
      <c r="CD347" s="60"/>
      <c r="CE347" s="60"/>
      <c r="CF347" s="60"/>
      <c r="CG347" s="60"/>
      <c r="CH347" s="60"/>
      <c r="CI347" s="60"/>
      <c r="CJ347" s="60"/>
      <c r="CK347" s="60"/>
      <c r="CL347" s="60"/>
      <c r="CM347" s="60"/>
      <c r="CN347" s="60"/>
      <c r="CO347" s="60"/>
    </row>
    <row r="348" spans="1:93" s="37" customFormat="1" ht="96.75" customHeight="1" x14ac:dyDescent="0.25">
      <c r="A348" s="88" t="s">
        <v>74</v>
      </c>
      <c r="B348" s="77">
        <v>873</v>
      </c>
      <c r="C348" s="79" t="s">
        <v>134</v>
      </c>
      <c r="D348" s="79" t="s">
        <v>123</v>
      </c>
      <c r="E348" s="88" t="s">
        <v>73</v>
      </c>
      <c r="F348" s="74"/>
      <c r="G348" s="121">
        <f>G349</f>
        <v>7012220</v>
      </c>
      <c r="H348" s="121">
        <f>H349</f>
        <v>5963220</v>
      </c>
      <c r="I348" s="121">
        <f>I349</f>
        <v>5963220</v>
      </c>
      <c r="J348" s="217"/>
      <c r="K348" s="217"/>
      <c r="L348" s="217"/>
      <c r="M348" s="228"/>
      <c r="N348" s="70"/>
      <c r="O348" s="193"/>
      <c r="S348" s="279"/>
      <c r="T348" s="279"/>
      <c r="U348" s="300"/>
      <c r="X348" s="328"/>
      <c r="Y348" s="328"/>
      <c r="Z348" s="328"/>
      <c r="AA348" s="328"/>
      <c r="AB348" s="328"/>
      <c r="AC348" s="328"/>
      <c r="AD348" s="328"/>
      <c r="AE348" s="328"/>
      <c r="AF348" s="328"/>
      <c r="AG348" s="328"/>
      <c r="AH348" s="328"/>
      <c r="AI348" s="328"/>
      <c r="AJ348" s="328"/>
      <c r="AK348" s="328"/>
      <c r="AL348" s="328"/>
      <c r="AM348" s="328"/>
      <c r="AN348" s="328"/>
      <c r="AO348" s="328"/>
      <c r="AP348" s="328"/>
      <c r="AQ348" s="328"/>
      <c r="AR348" s="328"/>
      <c r="AS348" s="328"/>
      <c r="AT348" s="328"/>
      <c r="AU348" s="328"/>
      <c r="AV348" s="328"/>
      <c r="AW348" s="328"/>
      <c r="AX348" s="328"/>
      <c r="AY348" s="328"/>
      <c r="AZ348" s="328"/>
      <c r="BA348" s="328"/>
      <c r="BB348" s="328"/>
      <c r="BC348" s="328"/>
      <c r="BD348" s="328"/>
      <c r="BE348" s="328"/>
      <c r="BF348" s="328"/>
      <c r="BG348" s="328"/>
      <c r="BH348" s="328"/>
      <c r="BI348" s="328"/>
      <c r="BJ348" s="328"/>
      <c r="BK348" s="328"/>
      <c r="BL348" s="328"/>
      <c r="BM348" s="328"/>
      <c r="BN348" s="328"/>
      <c r="BO348" s="328"/>
      <c r="BP348" s="328"/>
      <c r="BQ348" s="328"/>
      <c r="BR348" s="328"/>
      <c r="BS348" s="328"/>
      <c r="BT348" s="328"/>
      <c r="BU348" s="328"/>
      <c r="BV348" s="328"/>
      <c r="BW348" s="328"/>
      <c r="BX348" s="328"/>
      <c r="BY348" s="328"/>
      <c r="BZ348" s="328"/>
      <c r="CA348" s="328"/>
      <c r="CB348" s="328"/>
      <c r="CC348" s="328"/>
      <c r="CD348" s="328"/>
      <c r="CE348" s="328"/>
      <c r="CF348" s="328"/>
      <c r="CG348" s="328"/>
      <c r="CH348" s="328"/>
      <c r="CI348" s="328"/>
      <c r="CJ348" s="328"/>
      <c r="CK348" s="328"/>
      <c r="CL348" s="328"/>
      <c r="CM348" s="328"/>
      <c r="CN348" s="328"/>
      <c r="CO348" s="328"/>
    </row>
    <row r="349" spans="1:93" s="53" customFormat="1" ht="45" customHeight="1" x14ac:dyDescent="0.25">
      <c r="A349" s="95" t="s">
        <v>113</v>
      </c>
      <c r="B349" s="74">
        <v>873</v>
      </c>
      <c r="C349" s="78" t="s">
        <v>134</v>
      </c>
      <c r="D349" s="78" t="s">
        <v>123</v>
      </c>
      <c r="E349" s="85" t="s">
        <v>73</v>
      </c>
      <c r="F349" s="74">
        <v>300</v>
      </c>
      <c r="G349" s="350">
        <v>7012220</v>
      </c>
      <c r="H349" s="120">
        <v>5963220</v>
      </c>
      <c r="I349" s="120">
        <v>5963220</v>
      </c>
      <c r="J349" s="234"/>
      <c r="K349" s="234"/>
      <c r="L349" s="234"/>
      <c r="M349" s="235"/>
      <c r="N349" s="176"/>
      <c r="O349" s="196"/>
      <c r="S349" s="289"/>
      <c r="T349" s="289"/>
      <c r="U349" s="308"/>
      <c r="X349" s="338"/>
      <c r="Y349" s="338"/>
      <c r="Z349" s="338"/>
      <c r="AA349" s="338"/>
      <c r="AB349" s="338"/>
      <c r="AC349" s="338"/>
      <c r="AD349" s="338"/>
      <c r="AE349" s="338"/>
      <c r="AF349" s="338"/>
      <c r="AG349" s="338"/>
      <c r="AH349" s="338"/>
      <c r="AI349" s="338"/>
      <c r="AJ349" s="338"/>
      <c r="AK349" s="338"/>
      <c r="AL349" s="338"/>
      <c r="AM349" s="338"/>
      <c r="AN349" s="338"/>
      <c r="AO349" s="338"/>
      <c r="AP349" s="338"/>
      <c r="AQ349" s="338"/>
      <c r="AR349" s="338"/>
      <c r="AS349" s="338"/>
      <c r="AT349" s="338"/>
      <c r="AU349" s="338"/>
      <c r="AV349" s="338"/>
      <c r="AW349" s="338"/>
      <c r="AX349" s="338"/>
      <c r="AY349" s="338"/>
      <c r="AZ349" s="338"/>
      <c r="BA349" s="338"/>
      <c r="BB349" s="338"/>
      <c r="BC349" s="338"/>
      <c r="BD349" s="338"/>
      <c r="BE349" s="338"/>
      <c r="BF349" s="338"/>
      <c r="BG349" s="338"/>
      <c r="BH349" s="338"/>
      <c r="BI349" s="338"/>
      <c r="BJ349" s="338"/>
      <c r="BK349" s="338"/>
      <c r="BL349" s="338"/>
      <c r="BM349" s="338"/>
      <c r="BN349" s="338"/>
      <c r="BO349" s="338"/>
      <c r="BP349" s="338"/>
      <c r="BQ349" s="338"/>
      <c r="BR349" s="338"/>
      <c r="BS349" s="338"/>
      <c r="BT349" s="338"/>
      <c r="BU349" s="338"/>
      <c r="BV349" s="338"/>
      <c r="BW349" s="338"/>
      <c r="BX349" s="338"/>
      <c r="BY349" s="338"/>
      <c r="BZ349" s="338"/>
      <c r="CA349" s="338"/>
      <c r="CB349" s="338"/>
      <c r="CC349" s="338"/>
      <c r="CD349" s="338"/>
      <c r="CE349" s="338"/>
      <c r="CF349" s="338"/>
      <c r="CG349" s="338"/>
      <c r="CH349" s="338"/>
      <c r="CI349" s="338"/>
      <c r="CJ349" s="338"/>
      <c r="CK349" s="338"/>
      <c r="CL349" s="338"/>
      <c r="CM349" s="338"/>
      <c r="CN349" s="338"/>
      <c r="CO349" s="338"/>
    </row>
    <row r="350" spans="1:93" s="37" customFormat="1" ht="109.5" customHeight="1" x14ac:dyDescent="0.25">
      <c r="A350" s="95" t="s">
        <v>167</v>
      </c>
      <c r="B350" s="77">
        <v>873</v>
      </c>
      <c r="C350" s="79" t="s">
        <v>134</v>
      </c>
      <c r="D350" s="79" t="s">
        <v>123</v>
      </c>
      <c r="E350" s="88" t="s">
        <v>166</v>
      </c>
      <c r="F350" s="74"/>
      <c r="G350" s="120">
        <f>G351</f>
        <v>0</v>
      </c>
      <c r="H350" s="120">
        <f>H351</f>
        <v>0</v>
      </c>
      <c r="I350" s="120">
        <f>I351</f>
        <v>0</v>
      </c>
      <c r="J350" s="217"/>
      <c r="K350" s="217"/>
      <c r="L350" s="217"/>
      <c r="M350" s="228"/>
      <c r="N350" s="70"/>
      <c r="O350" s="193"/>
      <c r="S350" s="279"/>
      <c r="T350" s="279"/>
      <c r="U350" s="300"/>
      <c r="X350" s="328"/>
      <c r="Y350" s="328"/>
      <c r="Z350" s="328"/>
      <c r="AA350" s="328"/>
      <c r="AB350" s="328"/>
      <c r="AC350" s="328"/>
      <c r="AD350" s="328"/>
      <c r="AE350" s="328"/>
      <c r="AF350" s="328"/>
      <c r="AG350" s="328"/>
      <c r="AH350" s="328"/>
      <c r="AI350" s="328"/>
      <c r="AJ350" s="328"/>
      <c r="AK350" s="328"/>
      <c r="AL350" s="328"/>
      <c r="AM350" s="328"/>
      <c r="AN350" s="328"/>
      <c r="AO350" s="328"/>
      <c r="AP350" s="328"/>
      <c r="AQ350" s="328"/>
      <c r="AR350" s="328"/>
      <c r="AS350" s="328"/>
      <c r="AT350" s="328"/>
      <c r="AU350" s="328"/>
      <c r="AV350" s="328"/>
      <c r="AW350" s="328"/>
      <c r="AX350" s="328"/>
      <c r="AY350" s="328"/>
      <c r="AZ350" s="328"/>
      <c r="BA350" s="328"/>
      <c r="BB350" s="328"/>
      <c r="BC350" s="328"/>
      <c r="BD350" s="328"/>
      <c r="BE350" s="328"/>
      <c r="BF350" s="328"/>
      <c r="BG350" s="328"/>
      <c r="BH350" s="328"/>
      <c r="BI350" s="328"/>
      <c r="BJ350" s="328"/>
      <c r="BK350" s="328"/>
      <c r="BL350" s="328"/>
      <c r="BM350" s="328"/>
      <c r="BN350" s="328"/>
      <c r="BO350" s="328"/>
      <c r="BP350" s="328"/>
      <c r="BQ350" s="328"/>
      <c r="BR350" s="328"/>
      <c r="BS350" s="328"/>
      <c r="BT350" s="328"/>
      <c r="BU350" s="328"/>
      <c r="BV350" s="328"/>
      <c r="BW350" s="328"/>
      <c r="BX350" s="328"/>
      <c r="BY350" s="328"/>
      <c r="BZ350" s="328"/>
      <c r="CA350" s="328"/>
      <c r="CB350" s="328"/>
      <c r="CC350" s="328"/>
      <c r="CD350" s="328"/>
      <c r="CE350" s="328"/>
      <c r="CF350" s="328"/>
      <c r="CG350" s="328"/>
      <c r="CH350" s="328"/>
      <c r="CI350" s="328"/>
      <c r="CJ350" s="328"/>
      <c r="CK350" s="328"/>
      <c r="CL350" s="328"/>
      <c r="CM350" s="328"/>
      <c r="CN350" s="328"/>
      <c r="CO350" s="328"/>
    </row>
    <row r="351" spans="1:93" s="31" customFormat="1" ht="52.5" customHeight="1" x14ac:dyDescent="0.25">
      <c r="A351" s="95" t="s">
        <v>113</v>
      </c>
      <c r="B351" s="74">
        <v>873</v>
      </c>
      <c r="C351" s="78" t="s">
        <v>134</v>
      </c>
      <c r="D351" s="78" t="s">
        <v>123</v>
      </c>
      <c r="E351" s="88" t="s">
        <v>166</v>
      </c>
      <c r="F351" s="74">
        <v>300</v>
      </c>
      <c r="G351" s="120"/>
      <c r="H351" s="120"/>
      <c r="I351" s="120"/>
      <c r="J351" s="209"/>
      <c r="K351" s="209"/>
      <c r="L351" s="209"/>
      <c r="M351" s="218"/>
      <c r="N351" s="69"/>
      <c r="O351" s="186"/>
      <c r="S351" s="271"/>
      <c r="T351" s="271"/>
      <c r="U351" s="52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1"/>
      <c r="CK351" s="51"/>
      <c r="CL351" s="51"/>
      <c r="CM351" s="51"/>
      <c r="CN351" s="51"/>
      <c r="CO351" s="51"/>
    </row>
    <row r="352" spans="1:93" s="38" customFormat="1" ht="103.5" customHeight="1" x14ac:dyDescent="0.25">
      <c r="A352" s="80" t="s">
        <v>76</v>
      </c>
      <c r="B352" s="77">
        <v>873</v>
      </c>
      <c r="C352" s="79" t="s">
        <v>134</v>
      </c>
      <c r="D352" s="79" t="s">
        <v>123</v>
      </c>
      <c r="E352" s="88" t="s">
        <v>75</v>
      </c>
      <c r="F352" s="77"/>
      <c r="G352" s="121">
        <f>G353</f>
        <v>20000</v>
      </c>
      <c r="H352" s="121">
        <f>H353</f>
        <v>10000</v>
      </c>
      <c r="I352" s="121">
        <f>I353</f>
        <v>10000</v>
      </c>
      <c r="J352" s="212"/>
      <c r="K352" s="212"/>
      <c r="L352" s="212"/>
      <c r="M352" s="222"/>
      <c r="N352" s="71"/>
      <c r="O352" s="190"/>
      <c r="S352" s="274"/>
      <c r="T352" s="274"/>
      <c r="U352" s="57"/>
      <c r="X352" s="326"/>
      <c r="Y352" s="326"/>
      <c r="Z352" s="326"/>
      <c r="AA352" s="326"/>
      <c r="AB352" s="326"/>
      <c r="AC352" s="326"/>
      <c r="AD352" s="326"/>
      <c r="AE352" s="326"/>
      <c r="AF352" s="326"/>
      <c r="AG352" s="326"/>
      <c r="AH352" s="326"/>
      <c r="AI352" s="326"/>
      <c r="AJ352" s="326"/>
      <c r="AK352" s="326"/>
      <c r="AL352" s="326"/>
      <c r="AM352" s="326"/>
      <c r="AN352" s="326"/>
      <c r="AO352" s="326"/>
      <c r="AP352" s="326"/>
      <c r="AQ352" s="326"/>
      <c r="AR352" s="326"/>
      <c r="AS352" s="326"/>
      <c r="AT352" s="326"/>
      <c r="AU352" s="326"/>
      <c r="AV352" s="326"/>
      <c r="AW352" s="326"/>
      <c r="AX352" s="326"/>
      <c r="AY352" s="326"/>
      <c r="AZ352" s="326"/>
      <c r="BA352" s="326"/>
      <c r="BB352" s="326"/>
      <c r="BC352" s="326"/>
      <c r="BD352" s="326"/>
      <c r="BE352" s="326"/>
      <c r="BF352" s="326"/>
      <c r="BG352" s="326"/>
      <c r="BH352" s="326"/>
      <c r="BI352" s="326"/>
      <c r="BJ352" s="326"/>
      <c r="BK352" s="326"/>
      <c r="BL352" s="326"/>
      <c r="BM352" s="326"/>
      <c r="BN352" s="326"/>
      <c r="BO352" s="326"/>
      <c r="BP352" s="326"/>
      <c r="BQ352" s="326"/>
      <c r="BR352" s="326"/>
      <c r="BS352" s="326"/>
      <c r="BT352" s="326"/>
      <c r="BU352" s="326"/>
      <c r="BV352" s="326"/>
      <c r="BW352" s="326"/>
      <c r="BX352" s="326"/>
      <c r="BY352" s="326"/>
      <c r="BZ352" s="326"/>
      <c r="CA352" s="326"/>
      <c r="CB352" s="326"/>
      <c r="CC352" s="326"/>
      <c r="CD352" s="326"/>
      <c r="CE352" s="326"/>
      <c r="CF352" s="326"/>
      <c r="CG352" s="326"/>
      <c r="CH352" s="326"/>
      <c r="CI352" s="326"/>
      <c r="CJ352" s="326"/>
      <c r="CK352" s="326"/>
      <c r="CL352" s="326"/>
      <c r="CM352" s="326"/>
      <c r="CN352" s="326"/>
      <c r="CO352" s="326"/>
    </row>
    <row r="353" spans="1:93" s="28" customFormat="1" ht="60" customHeight="1" x14ac:dyDescent="0.25">
      <c r="A353" s="95" t="s">
        <v>113</v>
      </c>
      <c r="B353" s="74">
        <v>873</v>
      </c>
      <c r="C353" s="78" t="s">
        <v>134</v>
      </c>
      <c r="D353" s="78" t="s">
        <v>123</v>
      </c>
      <c r="E353" s="85" t="s">
        <v>75</v>
      </c>
      <c r="F353" s="74">
        <v>300</v>
      </c>
      <c r="G353" s="350">
        <v>20000</v>
      </c>
      <c r="H353" s="120">
        <v>10000</v>
      </c>
      <c r="I353" s="120">
        <v>10000</v>
      </c>
      <c r="J353" s="206"/>
      <c r="K353" s="206"/>
      <c r="L353" s="206"/>
      <c r="M353" s="207"/>
      <c r="N353" s="68"/>
      <c r="O353" s="184"/>
      <c r="S353" s="269"/>
      <c r="T353" s="269"/>
      <c r="U353" s="27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  <c r="AO353" s="60"/>
      <c r="AP353" s="60"/>
      <c r="AQ353" s="60"/>
      <c r="AR353" s="60"/>
      <c r="AS353" s="60"/>
      <c r="AT353" s="60"/>
      <c r="AU353" s="60"/>
      <c r="AV353" s="60"/>
      <c r="AW353" s="60"/>
      <c r="AX353" s="60"/>
      <c r="AY353" s="60"/>
      <c r="AZ353" s="60"/>
      <c r="BA353" s="60"/>
      <c r="BB353" s="60"/>
      <c r="BC353" s="60"/>
      <c r="BD353" s="60"/>
      <c r="BE353" s="60"/>
      <c r="BF353" s="60"/>
      <c r="BG353" s="60"/>
      <c r="BH353" s="60"/>
      <c r="BI353" s="60"/>
      <c r="BJ353" s="60"/>
      <c r="BK353" s="60"/>
      <c r="BL353" s="60"/>
      <c r="BM353" s="60"/>
      <c r="BN353" s="60"/>
      <c r="BO353" s="60"/>
      <c r="BP353" s="60"/>
      <c r="BQ353" s="60"/>
      <c r="BR353" s="60"/>
      <c r="BS353" s="60"/>
      <c r="BT353" s="60"/>
      <c r="BU353" s="60"/>
      <c r="BV353" s="60"/>
      <c r="BW353" s="60"/>
      <c r="BX353" s="60"/>
      <c r="BY353" s="60"/>
      <c r="BZ353" s="60"/>
      <c r="CA353" s="60"/>
      <c r="CB353" s="60"/>
      <c r="CC353" s="60"/>
      <c r="CD353" s="60"/>
      <c r="CE353" s="60"/>
      <c r="CF353" s="60"/>
      <c r="CG353" s="60"/>
      <c r="CH353" s="60"/>
      <c r="CI353" s="60"/>
      <c r="CJ353" s="60"/>
      <c r="CK353" s="60"/>
      <c r="CL353" s="60"/>
      <c r="CM353" s="60"/>
      <c r="CN353" s="60"/>
      <c r="CO353" s="60"/>
    </row>
    <row r="354" spans="1:93" s="38" customFormat="1" ht="43.5" customHeight="1" x14ac:dyDescent="0.25">
      <c r="A354" s="88" t="s">
        <v>78</v>
      </c>
      <c r="B354" s="77">
        <v>873</v>
      </c>
      <c r="C354" s="79" t="s">
        <v>134</v>
      </c>
      <c r="D354" s="79" t="s">
        <v>132</v>
      </c>
      <c r="E354" s="88" t="s">
        <v>77</v>
      </c>
      <c r="F354" s="77"/>
      <c r="G354" s="121">
        <f>G355+G356</f>
        <v>3270080</v>
      </c>
      <c r="H354" s="121">
        <f>H355+H356</f>
        <v>3195610</v>
      </c>
      <c r="I354" s="121">
        <f>I355+I356</f>
        <v>3195610</v>
      </c>
      <c r="J354" s="212"/>
      <c r="K354" s="212"/>
      <c r="L354" s="212"/>
      <c r="M354" s="222"/>
      <c r="N354" s="71"/>
      <c r="O354" s="190"/>
      <c r="S354" s="274"/>
      <c r="T354" s="274"/>
      <c r="U354" s="57"/>
      <c r="X354" s="326"/>
      <c r="Y354" s="326"/>
      <c r="Z354" s="326"/>
      <c r="AA354" s="326"/>
      <c r="AB354" s="326"/>
      <c r="AC354" s="326"/>
      <c r="AD354" s="326"/>
      <c r="AE354" s="326"/>
      <c r="AF354" s="326"/>
      <c r="AG354" s="326"/>
      <c r="AH354" s="326"/>
      <c r="AI354" s="326"/>
      <c r="AJ354" s="326"/>
      <c r="AK354" s="326"/>
      <c r="AL354" s="326"/>
      <c r="AM354" s="326"/>
      <c r="AN354" s="326"/>
      <c r="AO354" s="326"/>
      <c r="AP354" s="326"/>
      <c r="AQ354" s="326"/>
      <c r="AR354" s="326"/>
      <c r="AS354" s="326"/>
      <c r="AT354" s="326"/>
      <c r="AU354" s="326"/>
      <c r="AV354" s="326"/>
      <c r="AW354" s="326"/>
      <c r="AX354" s="326"/>
      <c r="AY354" s="326"/>
      <c r="AZ354" s="326"/>
      <c r="BA354" s="326"/>
      <c r="BB354" s="326"/>
      <c r="BC354" s="326"/>
      <c r="BD354" s="326"/>
      <c r="BE354" s="326"/>
      <c r="BF354" s="326"/>
      <c r="BG354" s="326"/>
      <c r="BH354" s="326"/>
      <c r="BI354" s="326"/>
      <c r="BJ354" s="326"/>
      <c r="BK354" s="326"/>
      <c r="BL354" s="326"/>
      <c r="BM354" s="326"/>
      <c r="BN354" s="326"/>
      <c r="BO354" s="326"/>
      <c r="BP354" s="326"/>
      <c r="BQ354" s="326"/>
      <c r="BR354" s="326"/>
      <c r="BS354" s="326"/>
      <c r="BT354" s="326"/>
      <c r="BU354" s="326"/>
      <c r="BV354" s="326"/>
      <c r="BW354" s="326"/>
      <c r="BX354" s="326"/>
      <c r="BY354" s="326"/>
      <c r="BZ354" s="326"/>
      <c r="CA354" s="326"/>
      <c r="CB354" s="326"/>
      <c r="CC354" s="326"/>
      <c r="CD354" s="326"/>
      <c r="CE354" s="326"/>
      <c r="CF354" s="326"/>
      <c r="CG354" s="326"/>
      <c r="CH354" s="326"/>
      <c r="CI354" s="326"/>
      <c r="CJ354" s="326"/>
      <c r="CK354" s="326"/>
      <c r="CL354" s="326"/>
      <c r="CM354" s="326"/>
      <c r="CN354" s="326"/>
      <c r="CO354" s="326"/>
    </row>
    <row r="355" spans="1:93" s="28" customFormat="1" ht="94.5" customHeight="1" x14ac:dyDescent="0.25">
      <c r="A355" s="95" t="s">
        <v>107</v>
      </c>
      <c r="B355" s="74">
        <v>873</v>
      </c>
      <c r="C355" s="78" t="s">
        <v>134</v>
      </c>
      <c r="D355" s="78" t="s">
        <v>132</v>
      </c>
      <c r="E355" s="85" t="s">
        <v>77</v>
      </c>
      <c r="F355" s="74">
        <v>100</v>
      </c>
      <c r="G355" s="120">
        <v>3106270.82</v>
      </c>
      <c r="H355" s="120">
        <v>2939535</v>
      </c>
      <c r="I355" s="120">
        <v>2939535</v>
      </c>
      <c r="J355" s="206"/>
      <c r="K355" s="206"/>
      <c r="L355" s="206"/>
      <c r="M355" s="207"/>
      <c r="N355" s="68"/>
      <c r="O355" s="184"/>
      <c r="S355" s="269"/>
      <c r="T355" s="269"/>
      <c r="U355" s="27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60"/>
      <c r="AK355" s="60"/>
      <c r="AL355" s="60"/>
      <c r="AM355" s="60"/>
      <c r="AN355" s="60"/>
      <c r="AO355" s="60"/>
      <c r="AP355" s="60"/>
      <c r="AQ355" s="60"/>
      <c r="AR355" s="60"/>
      <c r="AS355" s="60"/>
      <c r="AT355" s="60"/>
      <c r="AU355" s="60"/>
      <c r="AV355" s="60"/>
      <c r="AW355" s="60"/>
      <c r="AX355" s="60"/>
      <c r="AY355" s="60"/>
      <c r="AZ355" s="60"/>
      <c r="BA355" s="60"/>
      <c r="BB355" s="60"/>
      <c r="BC355" s="60"/>
      <c r="BD355" s="60"/>
      <c r="BE355" s="60"/>
      <c r="BF355" s="60"/>
      <c r="BG355" s="60"/>
      <c r="BH355" s="60"/>
      <c r="BI355" s="60"/>
      <c r="BJ355" s="60"/>
      <c r="BK355" s="60"/>
      <c r="BL355" s="60"/>
      <c r="BM355" s="60"/>
      <c r="BN355" s="60"/>
      <c r="BO355" s="60"/>
      <c r="BP355" s="60"/>
      <c r="BQ355" s="60"/>
      <c r="BR355" s="60"/>
      <c r="BS355" s="60"/>
      <c r="BT355" s="60"/>
      <c r="BU355" s="60"/>
      <c r="BV355" s="60"/>
      <c r="BW355" s="60"/>
      <c r="BX355" s="60"/>
      <c r="BY355" s="60"/>
      <c r="BZ355" s="60"/>
      <c r="CA355" s="60"/>
      <c r="CB355" s="60"/>
      <c r="CC355" s="60"/>
      <c r="CD355" s="60"/>
      <c r="CE355" s="60"/>
      <c r="CF355" s="60"/>
      <c r="CG355" s="60"/>
      <c r="CH355" s="60"/>
      <c r="CI355" s="60"/>
      <c r="CJ355" s="60"/>
      <c r="CK355" s="60"/>
      <c r="CL355" s="60"/>
      <c r="CM355" s="60"/>
      <c r="CN355" s="60"/>
      <c r="CO355" s="60"/>
    </row>
    <row r="356" spans="1:93" s="31" customFormat="1" ht="63" x14ac:dyDescent="0.25">
      <c r="A356" s="95" t="s">
        <v>108</v>
      </c>
      <c r="B356" s="74">
        <v>873</v>
      </c>
      <c r="C356" s="78" t="s">
        <v>134</v>
      </c>
      <c r="D356" s="78" t="s">
        <v>132</v>
      </c>
      <c r="E356" s="85" t="s">
        <v>77</v>
      </c>
      <c r="F356" s="74">
        <v>200</v>
      </c>
      <c r="G356" s="122">
        <v>163809.18</v>
      </c>
      <c r="H356" s="122">
        <v>256075</v>
      </c>
      <c r="I356" s="122">
        <v>256075</v>
      </c>
      <c r="J356" s="209"/>
      <c r="K356" s="209"/>
      <c r="L356" s="209"/>
      <c r="M356" s="218"/>
      <c r="N356" s="69"/>
      <c r="O356" s="186"/>
      <c r="S356" s="271"/>
      <c r="T356" s="271"/>
      <c r="U356" s="52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1"/>
      <c r="CK356" s="51"/>
      <c r="CL356" s="51"/>
      <c r="CM356" s="51"/>
      <c r="CN356" s="51"/>
      <c r="CO356" s="51"/>
    </row>
    <row r="357" spans="1:93" s="31" customFormat="1" ht="64.5" customHeight="1" x14ac:dyDescent="0.25">
      <c r="A357" s="80" t="s">
        <v>175</v>
      </c>
      <c r="B357" s="77">
        <v>873</v>
      </c>
      <c r="C357" s="79" t="s">
        <v>134</v>
      </c>
      <c r="D357" s="79" t="s">
        <v>132</v>
      </c>
      <c r="E357" s="88" t="s">
        <v>174</v>
      </c>
      <c r="F357" s="77"/>
      <c r="G357" s="124">
        <f>G358</f>
        <v>52631.56</v>
      </c>
      <c r="H357" s="124"/>
      <c r="I357" s="124"/>
      <c r="J357" s="209"/>
      <c r="K357" s="209"/>
      <c r="L357" s="209"/>
      <c r="M357" s="218"/>
      <c r="N357" s="69"/>
      <c r="O357" s="186"/>
      <c r="S357" s="271"/>
      <c r="T357" s="271"/>
      <c r="U357" s="52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1"/>
      <c r="CK357" s="51"/>
      <c r="CL357" s="51"/>
      <c r="CM357" s="51"/>
      <c r="CN357" s="51"/>
      <c r="CO357" s="51"/>
    </row>
    <row r="358" spans="1:93" s="31" customFormat="1" ht="76.900000000000006" customHeight="1" x14ac:dyDescent="0.25">
      <c r="A358" s="95" t="s">
        <v>107</v>
      </c>
      <c r="B358" s="74">
        <v>873</v>
      </c>
      <c r="C358" s="78" t="s">
        <v>134</v>
      </c>
      <c r="D358" s="78" t="s">
        <v>132</v>
      </c>
      <c r="E358" s="85" t="s">
        <v>174</v>
      </c>
      <c r="F358" s="74">
        <v>100</v>
      </c>
      <c r="G358" s="122">
        <v>52631.56</v>
      </c>
      <c r="H358" s="122"/>
      <c r="I358" s="122"/>
      <c r="J358" s="209"/>
      <c r="K358" s="209"/>
      <c r="L358" s="209"/>
      <c r="M358" s="218"/>
      <c r="N358" s="69"/>
      <c r="O358" s="186"/>
      <c r="S358" s="271"/>
      <c r="T358" s="271"/>
      <c r="U358" s="52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</row>
    <row r="359" spans="1:93" s="31" customFormat="1" ht="60.75" customHeight="1" x14ac:dyDescent="0.25">
      <c r="A359" s="80" t="s">
        <v>91</v>
      </c>
      <c r="B359" s="77" t="s">
        <v>6</v>
      </c>
      <c r="C359" s="79"/>
      <c r="D359" s="79"/>
      <c r="E359" s="79"/>
      <c r="F359" s="77"/>
      <c r="G359" s="121">
        <f>G360+G377</f>
        <v>87007544.25</v>
      </c>
      <c r="H359" s="121">
        <f>H360+H377</f>
        <v>55142058.550000004</v>
      </c>
      <c r="I359" s="121">
        <f>I360+I377</f>
        <v>56547863.260000005</v>
      </c>
      <c r="J359" s="209"/>
      <c r="K359" s="209"/>
      <c r="L359" s="209"/>
      <c r="M359" s="218"/>
      <c r="N359" s="69"/>
      <c r="O359" s="186"/>
      <c r="S359" s="271"/>
      <c r="T359" s="271"/>
      <c r="U359" s="52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</row>
    <row r="360" spans="1:93" s="37" customFormat="1" ht="31.5" x14ac:dyDescent="0.25">
      <c r="A360" s="80" t="s">
        <v>32</v>
      </c>
      <c r="B360" s="77" t="s">
        <v>6</v>
      </c>
      <c r="C360" s="79" t="s">
        <v>122</v>
      </c>
      <c r="D360" s="79" t="s">
        <v>121</v>
      </c>
      <c r="E360" s="79"/>
      <c r="F360" s="77"/>
      <c r="G360" s="121">
        <f>G361+G375</f>
        <v>15888397.15</v>
      </c>
      <c r="H360" s="121">
        <f t="shared" ref="H360:I360" si="84">H362+H364+H366+H368</f>
        <v>7535610.4500000002</v>
      </c>
      <c r="I360" s="121">
        <f t="shared" si="84"/>
        <v>8941415.1600000001</v>
      </c>
      <c r="J360" s="217"/>
      <c r="K360" s="217"/>
      <c r="L360" s="217"/>
      <c r="M360" s="217"/>
      <c r="N360" s="70"/>
      <c r="O360" s="193"/>
      <c r="S360" s="279"/>
      <c r="T360" s="279"/>
      <c r="U360" s="300"/>
      <c r="X360" s="328"/>
      <c r="Y360" s="328"/>
      <c r="Z360" s="328"/>
      <c r="AA360" s="328"/>
      <c r="AB360" s="328"/>
      <c r="AC360" s="328"/>
      <c r="AD360" s="328"/>
      <c r="AE360" s="328"/>
      <c r="AF360" s="328"/>
      <c r="AG360" s="328"/>
      <c r="AH360" s="328"/>
      <c r="AI360" s="328"/>
      <c r="AJ360" s="328"/>
      <c r="AK360" s="328"/>
      <c r="AL360" s="328"/>
      <c r="AM360" s="328"/>
      <c r="AN360" s="328"/>
      <c r="AO360" s="328"/>
      <c r="AP360" s="328"/>
      <c r="AQ360" s="328"/>
      <c r="AR360" s="328"/>
      <c r="AS360" s="328"/>
      <c r="AT360" s="328"/>
      <c r="AU360" s="328"/>
      <c r="AV360" s="328"/>
      <c r="AW360" s="328"/>
      <c r="AX360" s="328"/>
      <c r="AY360" s="328"/>
      <c r="AZ360" s="328"/>
      <c r="BA360" s="328"/>
      <c r="BB360" s="328"/>
      <c r="BC360" s="328"/>
      <c r="BD360" s="328"/>
      <c r="BE360" s="328"/>
      <c r="BF360" s="328"/>
      <c r="BG360" s="328"/>
      <c r="BH360" s="328"/>
      <c r="BI360" s="328"/>
      <c r="BJ360" s="328"/>
      <c r="BK360" s="328"/>
      <c r="BL360" s="328"/>
      <c r="BM360" s="328"/>
      <c r="BN360" s="328"/>
      <c r="BO360" s="328"/>
      <c r="BP360" s="328"/>
      <c r="BQ360" s="328"/>
      <c r="BR360" s="328"/>
      <c r="BS360" s="328"/>
      <c r="BT360" s="328"/>
      <c r="BU360" s="328"/>
      <c r="BV360" s="328"/>
      <c r="BW360" s="328"/>
      <c r="BX360" s="328"/>
      <c r="BY360" s="328"/>
      <c r="BZ360" s="328"/>
      <c r="CA360" s="328"/>
      <c r="CB360" s="328"/>
      <c r="CC360" s="328"/>
      <c r="CD360" s="328"/>
      <c r="CE360" s="328"/>
      <c r="CF360" s="328"/>
      <c r="CG360" s="328"/>
      <c r="CH360" s="328"/>
      <c r="CI360" s="328"/>
      <c r="CJ360" s="328"/>
      <c r="CK360" s="328"/>
      <c r="CL360" s="328"/>
      <c r="CM360" s="328"/>
      <c r="CN360" s="328"/>
      <c r="CO360" s="328"/>
    </row>
    <row r="361" spans="1:93" s="37" customFormat="1" ht="45" customHeight="1" x14ac:dyDescent="0.25">
      <c r="A361" s="80" t="s">
        <v>4</v>
      </c>
      <c r="B361" s="77" t="s">
        <v>6</v>
      </c>
      <c r="C361" s="79" t="s">
        <v>122</v>
      </c>
      <c r="D361" s="79" t="s">
        <v>132</v>
      </c>
      <c r="E361" s="79"/>
      <c r="F361" s="77"/>
      <c r="G361" s="121">
        <f>G362+G364+G366+G368+G372</f>
        <v>8888397.1500000004</v>
      </c>
      <c r="H361" s="121">
        <f t="shared" ref="H361:I361" si="85">H362+H364+H366+H368</f>
        <v>7535610.4500000002</v>
      </c>
      <c r="I361" s="121">
        <f t="shared" si="85"/>
        <v>8941415.1600000001</v>
      </c>
      <c r="J361" s="217"/>
      <c r="K361" s="217"/>
      <c r="L361" s="217"/>
      <c r="M361" s="217"/>
      <c r="N361" s="70"/>
      <c r="O361" s="193"/>
      <c r="S361" s="279"/>
      <c r="T361" s="279"/>
      <c r="U361" s="300"/>
      <c r="X361" s="328"/>
      <c r="Y361" s="328"/>
      <c r="Z361" s="328"/>
      <c r="AA361" s="328"/>
      <c r="AB361" s="328"/>
      <c r="AC361" s="328"/>
      <c r="AD361" s="328"/>
      <c r="AE361" s="328"/>
      <c r="AF361" s="328"/>
      <c r="AG361" s="328"/>
      <c r="AH361" s="328"/>
      <c r="AI361" s="328"/>
      <c r="AJ361" s="328"/>
      <c r="AK361" s="328"/>
      <c r="AL361" s="328"/>
      <c r="AM361" s="328"/>
      <c r="AN361" s="328"/>
      <c r="AO361" s="328"/>
      <c r="AP361" s="328"/>
      <c r="AQ361" s="328"/>
      <c r="AR361" s="328"/>
      <c r="AS361" s="328"/>
      <c r="AT361" s="328"/>
      <c r="AU361" s="328"/>
      <c r="AV361" s="328"/>
      <c r="AW361" s="328"/>
      <c r="AX361" s="328"/>
      <c r="AY361" s="328"/>
      <c r="AZ361" s="328"/>
      <c r="BA361" s="328"/>
      <c r="BB361" s="328"/>
      <c r="BC361" s="328"/>
      <c r="BD361" s="328"/>
      <c r="BE361" s="328"/>
      <c r="BF361" s="328"/>
      <c r="BG361" s="328"/>
      <c r="BH361" s="328"/>
      <c r="BI361" s="328"/>
      <c r="BJ361" s="328"/>
      <c r="BK361" s="328"/>
      <c r="BL361" s="328"/>
      <c r="BM361" s="328"/>
      <c r="BN361" s="328"/>
      <c r="BO361" s="328"/>
      <c r="BP361" s="328"/>
      <c r="BQ361" s="328"/>
      <c r="BR361" s="328"/>
      <c r="BS361" s="328"/>
      <c r="BT361" s="328"/>
      <c r="BU361" s="328"/>
      <c r="BV361" s="328"/>
      <c r="BW361" s="328"/>
      <c r="BX361" s="328"/>
      <c r="BY361" s="328"/>
      <c r="BZ361" s="328"/>
      <c r="CA361" s="328"/>
      <c r="CB361" s="328"/>
      <c r="CC361" s="328"/>
      <c r="CD361" s="328"/>
      <c r="CE361" s="328"/>
      <c r="CF361" s="328"/>
      <c r="CG361" s="328"/>
      <c r="CH361" s="328"/>
      <c r="CI361" s="328"/>
      <c r="CJ361" s="328"/>
      <c r="CK361" s="328"/>
      <c r="CL361" s="328"/>
      <c r="CM361" s="328"/>
      <c r="CN361" s="328"/>
      <c r="CO361" s="328"/>
    </row>
    <row r="362" spans="1:93" s="119" customFormat="1" ht="63" customHeight="1" x14ac:dyDescent="0.25">
      <c r="A362" s="88" t="s">
        <v>169</v>
      </c>
      <c r="B362" s="77" t="s">
        <v>6</v>
      </c>
      <c r="C362" s="79" t="s">
        <v>122</v>
      </c>
      <c r="D362" s="79" t="s">
        <v>132</v>
      </c>
      <c r="E362" s="79" t="s">
        <v>168</v>
      </c>
      <c r="F362" s="77"/>
      <c r="G362" s="121">
        <f>G363</f>
        <v>93227</v>
      </c>
      <c r="H362" s="121"/>
      <c r="I362" s="121"/>
      <c r="J362" s="206"/>
      <c r="K362" s="206"/>
      <c r="L362" s="206"/>
      <c r="M362" s="206"/>
      <c r="N362" s="68"/>
      <c r="O362" s="184"/>
      <c r="S362" s="269"/>
      <c r="T362" s="269"/>
      <c r="U362" s="315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  <c r="AJ362" s="60"/>
      <c r="AK362" s="60"/>
      <c r="AL362" s="60"/>
      <c r="AM362" s="60"/>
      <c r="AN362" s="60"/>
      <c r="AO362" s="60"/>
      <c r="AP362" s="60"/>
      <c r="AQ362" s="60"/>
      <c r="AR362" s="60"/>
      <c r="AS362" s="60"/>
      <c r="AT362" s="60"/>
      <c r="AU362" s="60"/>
      <c r="AV362" s="60"/>
      <c r="AW362" s="345"/>
      <c r="AX362" s="345"/>
      <c r="AY362" s="345"/>
      <c r="AZ362" s="345"/>
      <c r="BA362" s="345"/>
      <c r="BB362" s="345"/>
      <c r="BC362" s="345"/>
      <c r="BD362" s="345"/>
      <c r="BE362" s="345"/>
      <c r="BF362" s="345"/>
      <c r="BG362" s="345"/>
      <c r="BH362" s="345"/>
      <c r="BI362" s="345"/>
      <c r="BJ362" s="345"/>
      <c r="BK362" s="345"/>
      <c r="BL362" s="345"/>
      <c r="BM362" s="345"/>
      <c r="BN362" s="345"/>
      <c r="BO362" s="345"/>
      <c r="BP362" s="345"/>
      <c r="BQ362" s="345"/>
      <c r="BR362" s="345"/>
      <c r="BS362" s="345"/>
      <c r="BT362" s="345"/>
      <c r="BU362" s="345"/>
      <c r="BV362" s="345"/>
      <c r="BW362" s="345"/>
      <c r="BX362" s="345"/>
      <c r="BY362" s="345"/>
      <c r="BZ362" s="345"/>
      <c r="CA362" s="345"/>
      <c r="CB362" s="345"/>
      <c r="CC362" s="345"/>
      <c r="CD362" s="345"/>
      <c r="CE362" s="345"/>
      <c r="CF362" s="345"/>
      <c r="CG362" s="345"/>
      <c r="CH362" s="345"/>
      <c r="CI362" s="345"/>
      <c r="CJ362" s="345"/>
      <c r="CK362" s="345"/>
      <c r="CL362" s="345"/>
      <c r="CM362" s="345"/>
      <c r="CN362" s="345"/>
      <c r="CO362" s="345"/>
    </row>
    <row r="363" spans="1:93" s="28" customFormat="1" ht="93" customHeight="1" x14ac:dyDescent="0.25">
      <c r="A363" s="95" t="s">
        <v>107</v>
      </c>
      <c r="B363" s="77" t="s">
        <v>6</v>
      </c>
      <c r="C363" s="79" t="s">
        <v>122</v>
      </c>
      <c r="D363" s="79" t="s">
        <v>132</v>
      </c>
      <c r="E363" s="79" t="s">
        <v>168</v>
      </c>
      <c r="F363" s="77">
        <v>100</v>
      </c>
      <c r="G363" s="121">
        <v>93227</v>
      </c>
      <c r="H363" s="121"/>
      <c r="I363" s="121"/>
      <c r="J363" s="206"/>
      <c r="K363" s="206"/>
      <c r="L363" s="206"/>
      <c r="M363" s="206"/>
      <c r="N363" s="68"/>
      <c r="O363" s="184"/>
      <c r="S363" s="269"/>
      <c r="T363" s="269"/>
      <c r="U363" s="27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60"/>
      <c r="AI363" s="60"/>
      <c r="AJ363" s="60"/>
      <c r="AK363" s="60"/>
      <c r="AL363" s="60"/>
      <c r="AM363" s="60"/>
      <c r="AN363" s="60"/>
      <c r="AO363" s="60"/>
      <c r="AP363" s="60"/>
      <c r="AQ363" s="60"/>
      <c r="AR363" s="60"/>
      <c r="AS363" s="60"/>
      <c r="AT363" s="60"/>
      <c r="AU363" s="60"/>
      <c r="AV363" s="60"/>
      <c r="AW363" s="60"/>
      <c r="AX363" s="60"/>
      <c r="AY363" s="60"/>
      <c r="AZ363" s="60"/>
      <c r="BA363" s="60"/>
      <c r="BB363" s="60"/>
      <c r="BC363" s="60"/>
      <c r="BD363" s="60"/>
      <c r="BE363" s="60"/>
      <c r="BF363" s="60"/>
      <c r="BG363" s="60"/>
      <c r="BH363" s="60"/>
      <c r="BI363" s="60"/>
      <c r="BJ363" s="60"/>
      <c r="BK363" s="60"/>
      <c r="BL363" s="60"/>
      <c r="BM363" s="60"/>
      <c r="BN363" s="60"/>
      <c r="BO363" s="60"/>
      <c r="BP363" s="60"/>
      <c r="BQ363" s="60"/>
      <c r="BR363" s="60"/>
      <c r="BS363" s="60"/>
      <c r="BT363" s="60"/>
      <c r="BU363" s="60"/>
      <c r="BV363" s="60"/>
      <c r="BW363" s="60"/>
      <c r="BX363" s="60"/>
      <c r="BY363" s="60"/>
      <c r="BZ363" s="60"/>
      <c r="CA363" s="60"/>
      <c r="CB363" s="60"/>
      <c r="CC363" s="60"/>
      <c r="CD363" s="60"/>
      <c r="CE363" s="60"/>
      <c r="CF363" s="60"/>
      <c r="CG363" s="60"/>
      <c r="CH363" s="60"/>
      <c r="CI363" s="60"/>
      <c r="CJ363" s="60"/>
      <c r="CK363" s="60"/>
      <c r="CL363" s="60"/>
      <c r="CM363" s="60"/>
      <c r="CN363" s="60"/>
      <c r="CO363" s="60"/>
    </row>
    <row r="364" spans="1:93" s="31" customFormat="1" ht="57" customHeight="1" x14ac:dyDescent="0.25">
      <c r="A364" s="135" t="s">
        <v>190</v>
      </c>
      <c r="B364" s="77" t="s">
        <v>6</v>
      </c>
      <c r="C364" s="79" t="s">
        <v>122</v>
      </c>
      <c r="D364" s="79" t="s">
        <v>132</v>
      </c>
      <c r="E364" s="85" t="s">
        <v>239</v>
      </c>
      <c r="F364" s="77"/>
      <c r="G364" s="121">
        <f>G365</f>
        <v>5195502.22</v>
      </c>
      <c r="H364" s="121">
        <f t="shared" ref="H364:I364" si="86">H365</f>
        <v>5058037.57</v>
      </c>
      <c r="I364" s="121">
        <f t="shared" si="86"/>
        <v>5563841.3200000003</v>
      </c>
      <c r="J364" s="209"/>
      <c r="K364" s="209"/>
      <c r="L364" s="209"/>
      <c r="M364" s="209"/>
      <c r="N364" s="69"/>
      <c r="O364" s="186"/>
      <c r="S364" s="271"/>
      <c r="T364" s="271"/>
      <c r="U364" s="52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</row>
    <row r="365" spans="1:93" s="31" customFormat="1" ht="128.25" customHeight="1" x14ac:dyDescent="0.25">
      <c r="A365" s="95" t="s">
        <v>107</v>
      </c>
      <c r="B365" s="77" t="s">
        <v>6</v>
      </c>
      <c r="C365" s="79" t="s">
        <v>122</v>
      </c>
      <c r="D365" s="79" t="s">
        <v>132</v>
      </c>
      <c r="E365" s="85" t="s">
        <v>239</v>
      </c>
      <c r="F365" s="77">
        <v>100</v>
      </c>
      <c r="G365" s="125">
        <f>4598215.97+K365</f>
        <v>5195502.22</v>
      </c>
      <c r="H365" s="125">
        <v>5058037.57</v>
      </c>
      <c r="I365" s="125">
        <v>5563841.3200000003</v>
      </c>
      <c r="J365" s="209"/>
      <c r="K365" s="223">
        <v>597286.25</v>
      </c>
      <c r="L365" s="209"/>
      <c r="M365" s="209"/>
      <c r="N365" s="69"/>
      <c r="O365" s="186"/>
      <c r="S365" s="271"/>
      <c r="T365" s="271"/>
      <c r="U365" s="52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1"/>
      <c r="BD365" s="51"/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  <c r="BP365" s="51"/>
      <c r="BQ365" s="51"/>
      <c r="BR365" s="51"/>
      <c r="BS365" s="51"/>
      <c r="BT365" s="51"/>
      <c r="BU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I365" s="51"/>
      <c r="CJ365" s="51"/>
      <c r="CK365" s="51"/>
      <c r="CL365" s="51"/>
      <c r="CM365" s="51"/>
      <c r="CN365" s="51"/>
      <c r="CO365" s="51"/>
    </row>
    <row r="366" spans="1:93" s="28" customFormat="1" ht="31.15" customHeight="1" x14ac:dyDescent="0.25">
      <c r="A366" s="88" t="s">
        <v>41</v>
      </c>
      <c r="B366" s="77" t="s">
        <v>6</v>
      </c>
      <c r="C366" s="79" t="s">
        <v>122</v>
      </c>
      <c r="D366" s="79" t="s">
        <v>132</v>
      </c>
      <c r="E366" s="88" t="s">
        <v>170</v>
      </c>
      <c r="F366" s="77"/>
      <c r="G366" s="121">
        <f>+G367</f>
        <v>50000</v>
      </c>
      <c r="H366" s="121">
        <f t="shared" ref="H366:I366" si="87">+H367</f>
        <v>50000</v>
      </c>
      <c r="I366" s="121">
        <f t="shared" si="87"/>
        <v>50000</v>
      </c>
      <c r="J366" s="206"/>
      <c r="K366" s="206"/>
      <c r="L366" s="206"/>
      <c r="M366" s="206"/>
      <c r="N366" s="68"/>
      <c r="O366" s="184"/>
      <c r="S366" s="269"/>
      <c r="T366" s="269"/>
      <c r="U366" s="27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60"/>
      <c r="AI366" s="60"/>
      <c r="AJ366" s="60"/>
      <c r="AK366" s="60"/>
      <c r="AL366" s="60"/>
      <c r="AM366" s="60"/>
      <c r="AN366" s="60"/>
      <c r="AO366" s="60"/>
      <c r="AP366" s="60"/>
      <c r="AQ366" s="60"/>
      <c r="AR366" s="60"/>
      <c r="AS366" s="60"/>
      <c r="AT366" s="60"/>
      <c r="AU366" s="60"/>
      <c r="AV366" s="60"/>
      <c r="AW366" s="60"/>
      <c r="AX366" s="60"/>
      <c r="AY366" s="60"/>
      <c r="AZ366" s="60"/>
      <c r="BA366" s="60"/>
      <c r="BB366" s="60"/>
      <c r="BC366" s="60"/>
      <c r="BD366" s="60"/>
      <c r="BE366" s="60"/>
      <c r="BF366" s="60"/>
      <c r="BG366" s="60"/>
      <c r="BH366" s="60"/>
      <c r="BI366" s="60"/>
      <c r="BJ366" s="60"/>
      <c r="BK366" s="60"/>
      <c r="BL366" s="60"/>
      <c r="BM366" s="60"/>
      <c r="BN366" s="60"/>
      <c r="BO366" s="60"/>
      <c r="BP366" s="60"/>
      <c r="BQ366" s="60"/>
      <c r="BR366" s="60"/>
      <c r="BS366" s="60"/>
      <c r="BT366" s="60"/>
      <c r="BU366" s="60"/>
      <c r="BV366" s="60"/>
      <c r="BW366" s="60"/>
      <c r="BX366" s="60"/>
      <c r="BY366" s="60"/>
      <c r="BZ366" s="60"/>
      <c r="CA366" s="60"/>
      <c r="CB366" s="60"/>
      <c r="CC366" s="60"/>
      <c r="CD366" s="60"/>
      <c r="CE366" s="60"/>
      <c r="CF366" s="60"/>
      <c r="CG366" s="60"/>
      <c r="CH366" s="60"/>
      <c r="CI366" s="60"/>
      <c r="CJ366" s="60"/>
      <c r="CK366" s="60"/>
      <c r="CL366" s="60"/>
      <c r="CM366" s="60"/>
      <c r="CN366" s="60"/>
      <c r="CO366" s="60"/>
    </row>
    <row r="367" spans="1:93" s="28" customFormat="1" ht="63" x14ac:dyDescent="0.25">
      <c r="A367" s="95" t="s">
        <v>108</v>
      </c>
      <c r="B367" s="74" t="s">
        <v>6</v>
      </c>
      <c r="C367" s="78" t="s">
        <v>122</v>
      </c>
      <c r="D367" s="78" t="s">
        <v>132</v>
      </c>
      <c r="E367" s="85" t="s">
        <v>170</v>
      </c>
      <c r="F367" s="74">
        <v>200</v>
      </c>
      <c r="G367" s="351">
        <v>50000</v>
      </c>
      <c r="H367" s="351">
        <v>50000</v>
      </c>
      <c r="I367" s="351">
        <v>50000</v>
      </c>
      <c r="J367" s="206"/>
      <c r="K367" s="206"/>
      <c r="L367" s="206"/>
      <c r="M367" s="206"/>
      <c r="N367" s="68"/>
      <c r="O367" s="184"/>
      <c r="S367" s="269"/>
      <c r="T367" s="269"/>
      <c r="U367" s="27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  <c r="AJ367" s="60"/>
      <c r="AK367" s="60"/>
      <c r="AL367" s="60"/>
      <c r="AM367" s="60"/>
      <c r="AN367" s="60"/>
      <c r="AO367" s="60"/>
      <c r="AP367" s="60"/>
      <c r="AQ367" s="60"/>
      <c r="AR367" s="60"/>
      <c r="AS367" s="60"/>
      <c r="AT367" s="60"/>
      <c r="AU367" s="60"/>
      <c r="AV367" s="60"/>
      <c r="AW367" s="60"/>
      <c r="AX367" s="60"/>
      <c r="AY367" s="60"/>
      <c r="AZ367" s="60"/>
      <c r="BA367" s="60"/>
      <c r="BB367" s="60"/>
      <c r="BC367" s="60"/>
      <c r="BD367" s="60"/>
      <c r="BE367" s="60"/>
      <c r="BF367" s="60"/>
      <c r="BG367" s="60"/>
      <c r="BH367" s="60"/>
      <c r="BI367" s="60"/>
      <c r="BJ367" s="60"/>
      <c r="BK367" s="60"/>
      <c r="BL367" s="60"/>
      <c r="BM367" s="60"/>
      <c r="BN367" s="60"/>
      <c r="BO367" s="60"/>
      <c r="BP367" s="60"/>
      <c r="BQ367" s="60"/>
      <c r="BR367" s="60"/>
      <c r="BS367" s="60"/>
      <c r="BT367" s="60"/>
      <c r="BU367" s="60"/>
      <c r="BV367" s="60"/>
      <c r="BW367" s="60"/>
      <c r="BX367" s="60"/>
      <c r="BY367" s="60"/>
      <c r="BZ367" s="60"/>
      <c r="CA367" s="60"/>
      <c r="CB367" s="60"/>
      <c r="CC367" s="60"/>
      <c r="CD367" s="60"/>
      <c r="CE367" s="60"/>
      <c r="CF367" s="60"/>
      <c r="CG367" s="60"/>
      <c r="CH367" s="60"/>
      <c r="CI367" s="60"/>
      <c r="CJ367" s="60"/>
      <c r="CK367" s="60"/>
      <c r="CL367" s="60"/>
      <c r="CM367" s="60"/>
      <c r="CN367" s="60"/>
      <c r="CO367" s="60"/>
    </row>
    <row r="368" spans="1:93" s="31" customFormat="1" ht="78.75" x14ac:dyDescent="0.25">
      <c r="A368" s="137" t="s">
        <v>193</v>
      </c>
      <c r="B368" s="77" t="s">
        <v>6</v>
      </c>
      <c r="C368" s="79" t="s">
        <v>122</v>
      </c>
      <c r="D368" s="79" t="s">
        <v>132</v>
      </c>
      <c r="E368" s="88" t="s">
        <v>240</v>
      </c>
      <c r="F368" s="77"/>
      <c r="G368" s="124">
        <f>G369+G370+G371</f>
        <v>3444404.74</v>
      </c>
      <c r="H368" s="124">
        <f t="shared" ref="H368:I368" si="88">H369+H370+H371</f>
        <v>2427572.88</v>
      </c>
      <c r="I368" s="124">
        <f t="shared" si="88"/>
        <v>3327573.84</v>
      </c>
      <c r="J368" s="209"/>
      <c r="K368" s="209"/>
      <c r="L368" s="209"/>
      <c r="M368" s="209"/>
      <c r="N368" s="69"/>
      <c r="O368" s="186"/>
      <c r="S368" s="271"/>
      <c r="T368" s="271"/>
      <c r="U368" s="52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51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51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</row>
    <row r="369" spans="1:93" s="28" customFormat="1" ht="126" x14ac:dyDescent="0.25">
      <c r="A369" s="33" t="s">
        <v>107</v>
      </c>
      <c r="B369" s="74" t="s">
        <v>6</v>
      </c>
      <c r="C369" s="78" t="s">
        <v>122</v>
      </c>
      <c r="D369" s="78" t="s">
        <v>132</v>
      </c>
      <c r="E369" s="85" t="s">
        <v>240</v>
      </c>
      <c r="F369" s="74">
        <v>100</v>
      </c>
      <c r="G369" s="122">
        <v>2337560.7400000002</v>
      </c>
      <c r="H369" s="122">
        <v>2193728.7999999998</v>
      </c>
      <c r="I369" s="122">
        <v>2193728.7999999998</v>
      </c>
      <c r="J369" s="206"/>
      <c r="K369" s="206"/>
      <c r="L369" s="206"/>
      <c r="M369" s="206"/>
      <c r="N369" s="68"/>
      <c r="O369" s="184"/>
      <c r="S369" s="269"/>
      <c r="T369" s="269"/>
      <c r="U369" s="27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60"/>
      <c r="AK369" s="60"/>
      <c r="AL369" s="60"/>
      <c r="AM369" s="60"/>
      <c r="AN369" s="60"/>
      <c r="AO369" s="60"/>
      <c r="AP369" s="60"/>
      <c r="AQ369" s="60"/>
      <c r="AR369" s="60"/>
      <c r="AS369" s="60"/>
      <c r="AT369" s="60"/>
      <c r="AU369" s="60"/>
      <c r="AV369" s="60"/>
      <c r="AW369" s="60"/>
      <c r="AX369" s="60"/>
      <c r="AY369" s="60"/>
      <c r="AZ369" s="60"/>
      <c r="BA369" s="60"/>
      <c r="BB369" s="60"/>
      <c r="BC369" s="60"/>
      <c r="BD369" s="60"/>
      <c r="BE369" s="60"/>
      <c r="BF369" s="60"/>
      <c r="BG369" s="60"/>
      <c r="BH369" s="60"/>
      <c r="BI369" s="60"/>
      <c r="BJ369" s="60"/>
      <c r="BK369" s="60"/>
      <c r="BL369" s="60"/>
      <c r="BM369" s="60"/>
      <c r="BN369" s="60"/>
      <c r="BO369" s="60"/>
      <c r="BP369" s="60"/>
      <c r="BQ369" s="60"/>
      <c r="BR369" s="60"/>
      <c r="BS369" s="60"/>
      <c r="BT369" s="60"/>
      <c r="BU369" s="60"/>
      <c r="BV369" s="60"/>
      <c r="BW369" s="60"/>
      <c r="BX369" s="60"/>
      <c r="BY369" s="60"/>
      <c r="BZ369" s="60"/>
      <c r="CA369" s="60"/>
      <c r="CB369" s="60"/>
      <c r="CC369" s="60"/>
      <c r="CD369" s="60"/>
      <c r="CE369" s="60"/>
      <c r="CF369" s="60"/>
      <c r="CG369" s="60"/>
      <c r="CH369" s="60"/>
      <c r="CI369" s="60"/>
      <c r="CJ369" s="60"/>
      <c r="CK369" s="60"/>
      <c r="CL369" s="60"/>
      <c r="CM369" s="60"/>
      <c r="CN369" s="60"/>
      <c r="CO369" s="60"/>
    </row>
    <row r="370" spans="1:93" s="28" customFormat="1" ht="63.75" thickBot="1" x14ac:dyDescent="0.3">
      <c r="A370" s="95" t="s">
        <v>108</v>
      </c>
      <c r="B370" s="74" t="s">
        <v>6</v>
      </c>
      <c r="C370" s="78" t="s">
        <v>122</v>
      </c>
      <c r="D370" s="78" t="s">
        <v>132</v>
      </c>
      <c r="E370" s="85" t="s">
        <v>240</v>
      </c>
      <c r="F370" s="74">
        <v>200</v>
      </c>
      <c r="G370" s="122">
        <v>1103680.1499999999</v>
      </c>
      <c r="H370" s="122">
        <f>1130681.23+S370</f>
        <v>230681.22999999998</v>
      </c>
      <c r="I370" s="122">
        <v>1130681.19</v>
      </c>
      <c r="J370" s="206"/>
      <c r="K370" s="206"/>
      <c r="L370" s="206"/>
      <c r="M370" s="206"/>
      <c r="N370" s="68"/>
      <c r="O370" s="184"/>
      <c r="R370" s="265"/>
      <c r="S370" s="273">
        <v>-900000</v>
      </c>
      <c r="T370" s="269"/>
      <c r="U370" s="27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  <c r="AL370" s="60"/>
      <c r="AM370" s="60"/>
      <c r="AN370" s="60"/>
      <c r="AO370" s="60"/>
      <c r="AP370" s="60"/>
      <c r="AQ370" s="60"/>
      <c r="AR370" s="60"/>
      <c r="AS370" s="60"/>
      <c r="AT370" s="60"/>
      <c r="AU370" s="60"/>
      <c r="AV370" s="60"/>
      <c r="AW370" s="60"/>
      <c r="AX370" s="60"/>
      <c r="AY370" s="60"/>
      <c r="AZ370" s="60"/>
      <c r="BA370" s="60"/>
      <c r="BB370" s="60"/>
      <c r="BC370" s="60"/>
      <c r="BD370" s="60"/>
      <c r="BE370" s="60"/>
      <c r="BF370" s="60"/>
      <c r="BG370" s="60"/>
      <c r="BH370" s="60"/>
      <c r="BI370" s="60"/>
      <c r="BJ370" s="60"/>
      <c r="BK370" s="60"/>
      <c r="BL370" s="60"/>
      <c r="BM370" s="60"/>
      <c r="BN370" s="60"/>
      <c r="BO370" s="60"/>
      <c r="BP370" s="60"/>
      <c r="BQ370" s="60"/>
      <c r="BR370" s="60"/>
      <c r="BS370" s="60"/>
      <c r="BT370" s="60"/>
      <c r="BU370" s="60"/>
      <c r="BV370" s="60"/>
      <c r="BW370" s="60"/>
      <c r="BX370" s="60"/>
      <c r="BY370" s="60"/>
      <c r="BZ370" s="60"/>
      <c r="CA370" s="60"/>
      <c r="CB370" s="60"/>
      <c r="CC370" s="60"/>
      <c r="CD370" s="60"/>
      <c r="CE370" s="60"/>
      <c r="CF370" s="60"/>
      <c r="CG370" s="60"/>
      <c r="CH370" s="60"/>
      <c r="CI370" s="60"/>
      <c r="CJ370" s="60"/>
      <c r="CK370" s="60"/>
      <c r="CL370" s="60"/>
      <c r="CM370" s="60"/>
      <c r="CN370" s="60"/>
      <c r="CO370" s="60"/>
    </row>
    <row r="371" spans="1:93" s="28" customFormat="1" ht="39.75" customHeight="1" thickBot="1" x14ac:dyDescent="0.3">
      <c r="A371" s="41" t="s">
        <v>96</v>
      </c>
      <c r="B371" s="74" t="s">
        <v>6</v>
      </c>
      <c r="C371" s="78" t="s">
        <v>122</v>
      </c>
      <c r="D371" s="78" t="s">
        <v>132</v>
      </c>
      <c r="E371" s="85" t="s">
        <v>240</v>
      </c>
      <c r="F371" s="74">
        <v>800</v>
      </c>
      <c r="G371" s="122">
        <v>3163.85</v>
      </c>
      <c r="H371" s="122">
        <v>3162.85</v>
      </c>
      <c r="I371" s="122">
        <v>3163.85</v>
      </c>
      <c r="J371" s="206"/>
      <c r="K371" s="206"/>
      <c r="L371" s="206"/>
      <c r="M371" s="206"/>
      <c r="N371" s="68"/>
      <c r="O371" s="184"/>
      <c r="R371" s="265"/>
      <c r="S371" s="282"/>
      <c r="T371" s="269"/>
      <c r="U371" s="27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  <c r="AL371" s="60"/>
      <c r="AM371" s="60"/>
      <c r="AN371" s="60"/>
      <c r="AO371" s="60"/>
      <c r="AP371" s="60"/>
      <c r="AQ371" s="60"/>
      <c r="AR371" s="60"/>
      <c r="AS371" s="60"/>
      <c r="AT371" s="60"/>
      <c r="AU371" s="60"/>
      <c r="AV371" s="60"/>
      <c r="AW371" s="60"/>
      <c r="AX371" s="60"/>
      <c r="AY371" s="60"/>
      <c r="AZ371" s="60"/>
      <c r="BA371" s="60"/>
      <c r="BB371" s="60"/>
      <c r="BC371" s="60"/>
      <c r="BD371" s="60"/>
      <c r="BE371" s="60"/>
      <c r="BF371" s="60"/>
      <c r="BG371" s="60"/>
      <c r="BH371" s="60"/>
      <c r="BI371" s="60"/>
      <c r="BJ371" s="60"/>
      <c r="BK371" s="60"/>
      <c r="BL371" s="60"/>
      <c r="BM371" s="60"/>
      <c r="BN371" s="60"/>
      <c r="BO371" s="60"/>
      <c r="BP371" s="60"/>
      <c r="BQ371" s="60"/>
      <c r="BR371" s="60"/>
      <c r="BS371" s="60"/>
      <c r="BT371" s="60"/>
      <c r="BU371" s="60"/>
      <c r="BV371" s="60"/>
      <c r="BW371" s="60"/>
      <c r="BX371" s="60"/>
      <c r="BY371" s="60"/>
      <c r="BZ371" s="60"/>
      <c r="CA371" s="60"/>
      <c r="CB371" s="60"/>
      <c r="CC371" s="60"/>
      <c r="CD371" s="60"/>
      <c r="CE371" s="60"/>
      <c r="CF371" s="60"/>
      <c r="CG371" s="60"/>
      <c r="CH371" s="60"/>
      <c r="CI371" s="60"/>
      <c r="CJ371" s="60"/>
      <c r="CK371" s="60"/>
      <c r="CL371" s="60"/>
      <c r="CM371" s="60"/>
      <c r="CN371" s="60"/>
      <c r="CO371" s="60"/>
    </row>
    <row r="372" spans="1:93" s="31" customFormat="1" ht="137.25" customHeight="1" x14ac:dyDescent="0.25">
      <c r="A372" s="80" t="s">
        <v>175</v>
      </c>
      <c r="B372" s="77" t="s">
        <v>6</v>
      </c>
      <c r="C372" s="79" t="s">
        <v>122</v>
      </c>
      <c r="D372" s="79" t="s">
        <v>132</v>
      </c>
      <c r="E372" s="88" t="s">
        <v>174</v>
      </c>
      <c r="F372" s="77"/>
      <c r="G372" s="124">
        <f>G373</f>
        <v>105263.19</v>
      </c>
      <c r="H372" s="124"/>
      <c r="I372" s="124"/>
      <c r="J372" s="209"/>
      <c r="K372" s="209"/>
      <c r="L372" s="209"/>
      <c r="M372" s="209"/>
      <c r="N372" s="69"/>
      <c r="O372" s="186"/>
      <c r="R372" s="266"/>
      <c r="S372" s="283"/>
      <c r="T372" s="271"/>
      <c r="U372" s="52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51"/>
      <c r="AU372" s="51"/>
      <c r="AV372" s="51"/>
      <c r="AW372" s="51"/>
      <c r="AX372" s="51"/>
      <c r="AY372" s="51"/>
      <c r="AZ372" s="51"/>
      <c r="BA372" s="51"/>
      <c r="BB372" s="51"/>
      <c r="BC372" s="51"/>
      <c r="BD372" s="51"/>
      <c r="BE372" s="51"/>
      <c r="BF372" s="51"/>
      <c r="BG372" s="51"/>
      <c r="BH372" s="51"/>
      <c r="BI372" s="51"/>
      <c r="BJ372" s="51"/>
      <c r="BK372" s="51"/>
      <c r="BL372" s="51"/>
      <c r="BM372" s="51"/>
      <c r="BN372" s="51"/>
      <c r="BO372" s="51"/>
      <c r="BP372" s="51"/>
      <c r="BQ372" s="51"/>
      <c r="BR372" s="51"/>
      <c r="BS372" s="51"/>
      <c r="BT372" s="51"/>
      <c r="BU372" s="51"/>
      <c r="BV372" s="51"/>
      <c r="BW372" s="51"/>
      <c r="BX372" s="51"/>
      <c r="BY372" s="51"/>
      <c r="BZ372" s="51"/>
      <c r="CA372" s="51"/>
      <c r="CB372" s="51"/>
      <c r="CC372" s="51"/>
      <c r="CD372" s="51"/>
      <c r="CE372" s="51"/>
      <c r="CF372" s="51"/>
      <c r="CG372" s="51"/>
      <c r="CH372" s="51"/>
      <c r="CI372" s="51"/>
      <c r="CJ372" s="51"/>
      <c r="CK372" s="51"/>
      <c r="CL372" s="51"/>
      <c r="CM372" s="51"/>
      <c r="CN372" s="51"/>
      <c r="CO372" s="51"/>
    </row>
    <row r="373" spans="1:93" s="28" customFormat="1" ht="138" customHeight="1" x14ac:dyDescent="0.25">
      <c r="A373" s="95" t="s">
        <v>107</v>
      </c>
      <c r="B373" s="74" t="s">
        <v>6</v>
      </c>
      <c r="C373" s="78" t="s">
        <v>122</v>
      </c>
      <c r="D373" s="78" t="s">
        <v>132</v>
      </c>
      <c r="E373" s="85" t="s">
        <v>174</v>
      </c>
      <c r="F373" s="74">
        <v>100</v>
      </c>
      <c r="G373" s="122">
        <v>105263.19</v>
      </c>
      <c r="H373" s="122"/>
      <c r="I373" s="122"/>
      <c r="J373" s="206"/>
      <c r="K373" s="206"/>
      <c r="L373" s="206"/>
      <c r="M373" s="206"/>
      <c r="N373" s="68"/>
      <c r="O373" s="184"/>
      <c r="S373" s="269"/>
      <c r="T373" s="269"/>
      <c r="U373" s="27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  <c r="AL373" s="60"/>
      <c r="AM373" s="60"/>
      <c r="AN373" s="60"/>
      <c r="AO373" s="60"/>
      <c r="AP373" s="60"/>
      <c r="AQ373" s="60"/>
      <c r="AR373" s="60"/>
      <c r="AS373" s="60"/>
      <c r="AT373" s="60"/>
      <c r="AU373" s="60"/>
      <c r="AV373" s="60"/>
      <c r="AW373" s="60"/>
      <c r="AX373" s="60"/>
      <c r="AY373" s="60"/>
      <c r="AZ373" s="60"/>
      <c r="BA373" s="60"/>
      <c r="BB373" s="60"/>
      <c r="BC373" s="60"/>
      <c r="BD373" s="60"/>
      <c r="BE373" s="60"/>
      <c r="BF373" s="60"/>
      <c r="BG373" s="60"/>
      <c r="BH373" s="60"/>
      <c r="BI373" s="60"/>
      <c r="BJ373" s="60"/>
      <c r="BK373" s="60"/>
      <c r="BL373" s="60"/>
      <c r="BM373" s="60"/>
      <c r="BN373" s="60"/>
      <c r="BO373" s="60"/>
      <c r="BP373" s="60"/>
      <c r="BQ373" s="60"/>
      <c r="BR373" s="60"/>
      <c r="BS373" s="60"/>
      <c r="BT373" s="60"/>
      <c r="BU373" s="60"/>
      <c r="BV373" s="60"/>
      <c r="BW373" s="60"/>
      <c r="BX373" s="60"/>
      <c r="BY373" s="60"/>
      <c r="BZ373" s="60"/>
      <c r="CA373" s="60"/>
      <c r="CB373" s="60"/>
      <c r="CC373" s="60"/>
      <c r="CD373" s="60"/>
      <c r="CE373" s="60"/>
      <c r="CF373" s="60"/>
      <c r="CG373" s="60"/>
      <c r="CH373" s="60"/>
      <c r="CI373" s="60"/>
      <c r="CJ373" s="60"/>
      <c r="CK373" s="60"/>
      <c r="CL373" s="60"/>
      <c r="CM373" s="60"/>
      <c r="CN373" s="60"/>
      <c r="CO373" s="60"/>
    </row>
    <row r="374" spans="1:93" s="28" customFormat="1" ht="47.25" customHeight="1" x14ac:dyDescent="0.25">
      <c r="A374" s="95" t="s">
        <v>8</v>
      </c>
      <c r="B374" s="74">
        <v>892</v>
      </c>
      <c r="C374" s="78" t="s">
        <v>122</v>
      </c>
      <c r="D374" s="78" t="s">
        <v>126</v>
      </c>
      <c r="E374" s="85"/>
      <c r="F374" s="74"/>
      <c r="G374" s="122">
        <v>0</v>
      </c>
      <c r="H374" s="122"/>
      <c r="I374" s="122"/>
      <c r="J374" s="206"/>
      <c r="K374" s="206"/>
      <c r="L374" s="206"/>
      <c r="M374" s="206"/>
      <c r="N374" s="68"/>
      <c r="O374" s="184"/>
      <c r="S374" s="269"/>
      <c r="T374" s="269"/>
      <c r="U374" s="27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  <c r="AL374" s="60"/>
      <c r="AM374" s="60"/>
      <c r="AN374" s="60"/>
      <c r="AO374" s="60"/>
      <c r="AP374" s="60"/>
      <c r="AQ374" s="60"/>
      <c r="AR374" s="60"/>
      <c r="AS374" s="60"/>
      <c r="AT374" s="60"/>
      <c r="AU374" s="60"/>
      <c r="AV374" s="60"/>
      <c r="AW374" s="60"/>
      <c r="AX374" s="60"/>
      <c r="AY374" s="60"/>
      <c r="AZ374" s="60"/>
      <c r="BA374" s="60"/>
      <c r="BB374" s="60"/>
      <c r="BC374" s="60"/>
      <c r="BD374" s="60"/>
      <c r="BE374" s="60"/>
      <c r="BF374" s="60"/>
      <c r="BG374" s="60"/>
      <c r="BH374" s="60"/>
      <c r="BI374" s="60"/>
      <c r="BJ374" s="60"/>
      <c r="BK374" s="60"/>
      <c r="BL374" s="60"/>
      <c r="BM374" s="60"/>
      <c r="BN374" s="60"/>
      <c r="BO374" s="60"/>
      <c r="BP374" s="60"/>
      <c r="BQ374" s="60"/>
      <c r="BR374" s="60"/>
      <c r="BS374" s="60"/>
      <c r="BT374" s="60"/>
      <c r="BU374" s="60"/>
      <c r="BV374" s="60"/>
      <c r="BW374" s="60"/>
      <c r="BX374" s="60"/>
      <c r="BY374" s="60"/>
      <c r="BZ374" s="60"/>
      <c r="CA374" s="60"/>
      <c r="CB374" s="60"/>
      <c r="CC374" s="60"/>
      <c r="CD374" s="60"/>
      <c r="CE374" s="60"/>
      <c r="CF374" s="60"/>
      <c r="CG374" s="60"/>
      <c r="CH374" s="60"/>
      <c r="CI374" s="60"/>
      <c r="CJ374" s="60"/>
      <c r="CK374" s="60"/>
      <c r="CL374" s="60"/>
      <c r="CM374" s="60"/>
      <c r="CN374" s="60"/>
      <c r="CO374" s="60"/>
    </row>
    <row r="375" spans="1:93" s="31" customFormat="1" ht="112.5" customHeight="1" x14ac:dyDescent="0.25">
      <c r="A375" s="80" t="s">
        <v>270</v>
      </c>
      <c r="B375" s="77">
        <v>892</v>
      </c>
      <c r="C375" s="79" t="s">
        <v>122</v>
      </c>
      <c r="D375" s="79" t="s">
        <v>126</v>
      </c>
      <c r="E375" s="88" t="s">
        <v>269</v>
      </c>
      <c r="F375" s="77"/>
      <c r="G375" s="124">
        <f>G376</f>
        <v>7000000</v>
      </c>
      <c r="H375" s="124"/>
      <c r="I375" s="124"/>
      <c r="J375" s="206"/>
      <c r="K375" s="206"/>
      <c r="L375" s="206"/>
      <c r="M375" s="206"/>
      <c r="N375" s="68"/>
      <c r="O375" s="184"/>
      <c r="P375" s="28"/>
      <c r="S375" s="271"/>
      <c r="T375" s="271"/>
      <c r="U375" s="52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  <c r="AR375" s="51"/>
      <c r="AS375" s="51"/>
      <c r="AT375" s="51"/>
      <c r="AU375" s="51"/>
      <c r="AV375" s="51"/>
      <c r="AW375" s="51"/>
      <c r="AX375" s="51"/>
      <c r="AY375" s="51"/>
      <c r="AZ375" s="51"/>
      <c r="BA375" s="51"/>
      <c r="BB375" s="51"/>
      <c r="BC375" s="51"/>
      <c r="BD375" s="51"/>
      <c r="BE375" s="51"/>
      <c r="BF375" s="51"/>
      <c r="BG375" s="51"/>
      <c r="BH375" s="51"/>
      <c r="BI375" s="51"/>
      <c r="BJ375" s="51"/>
      <c r="BK375" s="51"/>
      <c r="BL375" s="51"/>
      <c r="BM375" s="51"/>
      <c r="BN375" s="51"/>
      <c r="BO375" s="51"/>
      <c r="BP375" s="51"/>
      <c r="BQ375" s="51"/>
      <c r="BR375" s="51"/>
      <c r="BS375" s="51"/>
      <c r="BT375" s="51"/>
      <c r="BU375" s="51"/>
      <c r="BV375" s="51"/>
      <c r="BW375" s="51"/>
      <c r="BX375" s="51"/>
      <c r="BY375" s="51"/>
      <c r="BZ375" s="51"/>
      <c r="CA375" s="51"/>
      <c r="CB375" s="51"/>
      <c r="CC375" s="51"/>
      <c r="CD375" s="51"/>
      <c r="CE375" s="51"/>
      <c r="CF375" s="51"/>
      <c r="CG375" s="51"/>
      <c r="CH375" s="51"/>
      <c r="CI375" s="51"/>
      <c r="CJ375" s="51"/>
      <c r="CK375" s="51"/>
      <c r="CL375" s="51"/>
      <c r="CM375" s="51"/>
      <c r="CN375" s="51"/>
      <c r="CO375" s="51"/>
    </row>
    <row r="376" spans="1:93" s="28" customFormat="1" ht="27.75" customHeight="1" x14ac:dyDescent="0.25">
      <c r="A376" s="95" t="s">
        <v>96</v>
      </c>
      <c r="B376" s="74">
        <v>892</v>
      </c>
      <c r="C376" s="78" t="s">
        <v>122</v>
      </c>
      <c r="D376" s="78" t="s">
        <v>126</v>
      </c>
      <c r="E376" s="85" t="s">
        <v>269</v>
      </c>
      <c r="F376" s="74">
        <v>800</v>
      </c>
      <c r="G376" s="122">
        <v>7000000</v>
      </c>
      <c r="H376" s="122"/>
      <c r="I376" s="122"/>
      <c r="J376" s="211">
        <v>7888600</v>
      </c>
      <c r="K376" s="206"/>
      <c r="L376" s="206"/>
      <c r="M376" s="206"/>
      <c r="N376" s="68"/>
      <c r="O376" s="184"/>
      <c r="Q376" s="27">
        <v>4000000</v>
      </c>
      <c r="S376" s="273"/>
      <c r="T376" s="273"/>
      <c r="U376" s="27">
        <f>-306500-150000-50000</f>
        <v>-506500</v>
      </c>
      <c r="X376" s="297">
        <v>7000000</v>
      </c>
      <c r="Y376" s="297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  <c r="AL376" s="60"/>
      <c r="AM376" s="60"/>
      <c r="AN376" s="60"/>
      <c r="AO376" s="60"/>
      <c r="AP376" s="60"/>
      <c r="AQ376" s="60"/>
      <c r="AR376" s="60"/>
      <c r="AS376" s="60"/>
      <c r="AT376" s="60"/>
      <c r="AU376" s="60"/>
      <c r="AV376" s="60"/>
      <c r="AW376" s="60"/>
      <c r="AX376" s="60"/>
      <c r="AY376" s="60"/>
      <c r="AZ376" s="60"/>
      <c r="BA376" s="60"/>
      <c r="BB376" s="60"/>
      <c r="BC376" s="60"/>
      <c r="BD376" s="60"/>
      <c r="BE376" s="60"/>
      <c r="BF376" s="60"/>
      <c r="BG376" s="60"/>
      <c r="BH376" s="60"/>
      <c r="BI376" s="60"/>
      <c r="BJ376" s="60"/>
      <c r="BK376" s="60"/>
      <c r="BL376" s="60"/>
      <c r="BM376" s="60"/>
      <c r="BN376" s="60"/>
      <c r="BO376" s="60"/>
      <c r="BP376" s="60"/>
      <c r="BQ376" s="60"/>
      <c r="BR376" s="60"/>
      <c r="BS376" s="60"/>
      <c r="BT376" s="60"/>
      <c r="BU376" s="60"/>
      <c r="BV376" s="60"/>
      <c r="BW376" s="60"/>
      <c r="BX376" s="60"/>
      <c r="BY376" s="60"/>
      <c r="BZ376" s="60"/>
      <c r="CA376" s="60"/>
      <c r="CB376" s="60"/>
      <c r="CC376" s="60"/>
      <c r="CD376" s="60"/>
      <c r="CE376" s="60"/>
      <c r="CF376" s="60"/>
      <c r="CG376" s="60"/>
      <c r="CH376" s="60"/>
      <c r="CI376" s="60"/>
      <c r="CJ376" s="60"/>
      <c r="CK376" s="60"/>
      <c r="CL376" s="60"/>
      <c r="CM376" s="60"/>
      <c r="CN376" s="60"/>
      <c r="CO376" s="60"/>
    </row>
    <row r="377" spans="1:93" s="54" customFormat="1" ht="110.25" x14ac:dyDescent="0.25">
      <c r="A377" s="80" t="s">
        <v>39</v>
      </c>
      <c r="B377" s="77" t="s">
        <v>6</v>
      </c>
      <c r="C377" s="79" t="s">
        <v>135</v>
      </c>
      <c r="D377" s="79" t="s">
        <v>121</v>
      </c>
      <c r="E377" s="79"/>
      <c r="F377" s="77"/>
      <c r="G377" s="121">
        <f t="shared" ref="G377:I378" si="89">G378</f>
        <v>71119147.099999994</v>
      </c>
      <c r="H377" s="121">
        <f t="shared" si="89"/>
        <v>47606448.100000001</v>
      </c>
      <c r="I377" s="121">
        <f t="shared" si="89"/>
        <v>47606448.100000001</v>
      </c>
      <c r="J377" s="229"/>
      <c r="K377" s="229"/>
      <c r="L377" s="229"/>
      <c r="M377" s="230"/>
      <c r="N377" s="173"/>
      <c r="O377" s="194"/>
      <c r="S377" s="281"/>
      <c r="T377" s="281"/>
      <c r="U377" s="304"/>
      <c r="X377" s="332"/>
      <c r="Y377" s="332"/>
      <c r="Z377" s="332"/>
      <c r="AA377" s="332"/>
      <c r="AB377" s="332"/>
      <c r="AC377" s="332"/>
      <c r="AD377" s="332"/>
      <c r="AE377" s="332"/>
      <c r="AF377" s="332"/>
      <c r="AG377" s="332"/>
      <c r="AH377" s="332"/>
      <c r="AI377" s="332"/>
      <c r="AJ377" s="332"/>
      <c r="AK377" s="332"/>
      <c r="AL377" s="332"/>
      <c r="AM377" s="332"/>
      <c r="AN377" s="332"/>
      <c r="AO377" s="332"/>
      <c r="AP377" s="332"/>
      <c r="AQ377" s="332"/>
      <c r="AR377" s="332"/>
      <c r="AS377" s="332"/>
      <c r="AT377" s="332"/>
      <c r="AU377" s="332"/>
      <c r="AV377" s="332"/>
      <c r="AW377" s="332"/>
      <c r="AX377" s="332"/>
      <c r="AY377" s="332"/>
      <c r="AZ377" s="332"/>
      <c r="BA377" s="332"/>
      <c r="BB377" s="332"/>
      <c r="BC377" s="332"/>
      <c r="BD377" s="332"/>
      <c r="BE377" s="332"/>
      <c r="BF377" s="332"/>
      <c r="BG377" s="332"/>
      <c r="BH377" s="332"/>
      <c r="BI377" s="332"/>
      <c r="BJ377" s="332"/>
      <c r="BK377" s="332"/>
      <c r="BL377" s="332"/>
      <c r="BM377" s="332"/>
      <c r="BN377" s="332"/>
      <c r="BO377" s="332"/>
      <c r="BP377" s="332"/>
      <c r="BQ377" s="332"/>
      <c r="BR377" s="332"/>
      <c r="BS377" s="332"/>
      <c r="BT377" s="332"/>
      <c r="BU377" s="332"/>
      <c r="BV377" s="332"/>
      <c r="BW377" s="332"/>
      <c r="BX377" s="332"/>
      <c r="BY377" s="332"/>
      <c r="BZ377" s="332"/>
      <c r="CA377" s="332"/>
      <c r="CB377" s="332"/>
      <c r="CC377" s="332"/>
      <c r="CD377" s="332"/>
      <c r="CE377" s="332"/>
      <c r="CF377" s="332"/>
      <c r="CG377" s="332"/>
      <c r="CH377" s="332"/>
      <c r="CI377" s="332"/>
      <c r="CJ377" s="332"/>
      <c r="CK377" s="332"/>
      <c r="CL377" s="332"/>
      <c r="CM377" s="332"/>
      <c r="CN377" s="332"/>
      <c r="CO377" s="332"/>
    </row>
    <row r="378" spans="1:93" s="28" customFormat="1" ht="131.25" customHeight="1" x14ac:dyDescent="0.25">
      <c r="A378" s="88" t="s">
        <v>21</v>
      </c>
      <c r="B378" s="77" t="s">
        <v>6</v>
      </c>
      <c r="C378" s="79" t="s">
        <v>135</v>
      </c>
      <c r="D378" s="79" t="s">
        <v>122</v>
      </c>
      <c r="E378" s="79"/>
      <c r="F378" s="77"/>
      <c r="G378" s="121">
        <f t="shared" si="89"/>
        <v>71119147.099999994</v>
      </c>
      <c r="H378" s="121">
        <f t="shared" si="89"/>
        <v>47606448.100000001</v>
      </c>
      <c r="I378" s="121">
        <f t="shared" si="89"/>
        <v>47606448.100000001</v>
      </c>
      <c r="J378" s="206"/>
      <c r="K378" s="206"/>
      <c r="L378" s="206"/>
      <c r="M378" s="207"/>
      <c r="N378" s="68"/>
      <c r="O378" s="184"/>
      <c r="S378" s="269"/>
      <c r="T378" s="269"/>
      <c r="U378" s="27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  <c r="AL378" s="60"/>
      <c r="AM378" s="60"/>
      <c r="AN378" s="60"/>
      <c r="AO378" s="60"/>
      <c r="AP378" s="60"/>
      <c r="AQ378" s="60"/>
      <c r="AR378" s="60"/>
      <c r="AS378" s="60"/>
      <c r="AT378" s="60"/>
      <c r="AU378" s="60"/>
      <c r="AV378" s="60"/>
      <c r="AW378" s="60"/>
      <c r="AX378" s="60"/>
      <c r="AY378" s="60"/>
      <c r="AZ378" s="60"/>
      <c r="BA378" s="60"/>
      <c r="BB378" s="60"/>
      <c r="BC378" s="60"/>
      <c r="BD378" s="60"/>
      <c r="BE378" s="60"/>
      <c r="BF378" s="60"/>
      <c r="BG378" s="60"/>
      <c r="BH378" s="60"/>
      <c r="BI378" s="60"/>
      <c r="BJ378" s="60"/>
      <c r="BK378" s="60"/>
      <c r="BL378" s="60"/>
      <c r="BM378" s="60"/>
      <c r="BN378" s="60"/>
      <c r="BO378" s="60"/>
      <c r="BP378" s="60"/>
      <c r="BQ378" s="60"/>
      <c r="BR378" s="60"/>
      <c r="BS378" s="60"/>
      <c r="BT378" s="60"/>
      <c r="BU378" s="60"/>
      <c r="BV378" s="60"/>
      <c r="BW378" s="60"/>
      <c r="BX378" s="60"/>
      <c r="BY378" s="60"/>
      <c r="BZ378" s="60"/>
      <c r="CA378" s="60"/>
      <c r="CB378" s="60"/>
      <c r="CC378" s="60"/>
      <c r="CD378" s="60"/>
      <c r="CE378" s="60"/>
      <c r="CF378" s="60"/>
      <c r="CG378" s="60"/>
      <c r="CH378" s="60"/>
      <c r="CI378" s="60"/>
      <c r="CJ378" s="60"/>
      <c r="CK378" s="60"/>
      <c r="CL378" s="60"/>
      <c r="CM378" s="60"/>
      <c r="CN378" s="60"/>
      <c r="CO378" s="60"/>
    </row>
    <row r="379" spans="1:93" s="28" customFormat="1" ht="85.5" customHeight="1" x14ac:dyDescent="0.25">
      <c r="A379" s="85" t="s">
        <v>46</v>
      </c>
      <c r="B379" s="74" t="s">
        <v>6</v>
      </c>
      <c r="C379" s="78" t="s">
        <v>135</v>
      </c>
      <c r="D379" s="78" t="s">
        <v>122</v>
      </c>
      <c r="E379" s="85" t="s">
        <v>153</v>
      </c>
      <c r="F379" s="74"/>
      <c r="G379" s="120">
        <f>G380+G381</f>
        <v>71119147.099999994</v>
      </c>
      <c r="H379" s="120">
        <f>H380+H381</f>
        <v>47606448.100000001</v>
      </c>
      <c r="I379" s="120">
        <f>I380+I381</f>
        <v>47606448.100000001</v>
      </c>
      <c r="J379" s="206"/>
      <c r="K379" s="206"/>
      <c r="L379" s="206"/>
      <c r="M379" s="207"/>
      <c r="N379" s="68"/>
      <c r="O379" s="184"/>
      <c r="S379" s="269"/>
      <c r="T379" s="269"/>
      <c r="U379" s="27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  <c r="AL379" s="60"/>
      <c r="AM379" s="60"/>
      <c r="AN379" s="60"/>
      <c r="AO379" s="60"/>
      <c r="AP379" s="60"/>
      <c r="AQ379" s="60"/>
      <c r="AR379" s="60"/>
      <c r="AS379" s="60"/>
      <c r="AT379" s="60"/>
      <c r="AU379" s="60"/>
      <c r="AV379" s="60"/>
      <c r="AW379" s="60"/>
      <c r="AX379" s="60"/>
      <c r="AY379" s="60"/>
      <c r="AZ379" s="60"/>
      <c r="BA379" s="60"/>
      <c r="BB379" s="60"/>
      <c r="BC379" s="60"/>
      <c r="BD379" s="60"/>
      <c r="BE379" s="60"/>
      <c r="BF379" s="60"/>
      <c r="BG379" s="60"/>
      <c r="BH379" s="60"/>
      <c r="BI379" s="60"/>
      <c r="BJ379" s="60"/>
      <c r="BK379" s="60"/>
      <c r="BL379" s="60"/>
      <c r="BM379" s="60"/>
      <c r="BN379" s="60"/>
      <c r="BO379" s="60"/>
      <c r="BP379" s="60"/>
      <c r="BQ379" s="60"/>
      <c r="BR379" s="60"/>
      <c r="BS379" s="60"/>
      <c r="BT379" s="60"/>
      <c r="BU379" s="60"/>
      <c r="BV379" s="60"/>
      <c r="BW379" s="60"/>
      <c r="BX379" s="60"/>
      <c r="BY379" s="60"/>
      <c r="BZ379" s="60"/>
      <c r="CA379" s="60"/>
      <c r="CB379" s="60"/>
      <c r="CC379" s="60"/>
      <c r="CD379" s="60"/>
      <c r="CE379" s="60"/>
      <c r="CF379" s="60"/>
      <c r="CG379" s="60"/>
      <c r="CH379" s="60"/>
      <c r="CI379" s="60"/>
      <c r="CJ379" s="60"/>
      <c r="CK379" s="60"/>
      <c r="CL379" s="60"/>
      <c r="CM379" s="60"/>
      <c r="CN379" s="60"/>
      <c r="CO379" s="60"/>
    </row>
    <row r="380" spans="1:93" s="37" customFormat="1" ht="57" customHeight="1" x14ac:dyDescent="0.25">
      <c r="A380" s="80" t="s">
        <v>154</v>
      </c>
      <c r="B380" s="77" t="s">
        <v>6</v>
      </c>
      <c r="C380" s="79" t="s">
        <v>135</v>
      </c>
      <c r="D380" s="79" t="s">
        <v>122</v>
      </c>
      <c r="E380" s="88" t="s">
        <v>153</v>
      </c>
      <c r="F380" s="77">
        <v>500</v>
      </c>
      <c r="G380" s="121">
        <v>2928800</v>
      </c>
      <c r="H380" s="121">
        <v>2312500</v>
      </c>
      <c r="I380" s="121">
        <v>2312500</v>
      </c>
      <c r="J380" s="217"/>
      <c r="K380" s="217"/>
      <c r="L380" s="217"/>
      <c r="M380" s="228"/>
      <c r="N380" s="70"/>
      <c r="O380" s="193"/>
      <c r="S380" s="279"/>
      <c r="T380" s="279"/>
      <c r="U380" s="300"/>
      <c r="X380" s="328"/>
      <c r="Y380" s="328"/>
      <c r="Z380" s="328"/>
      <c r="AA380" s="328"/>
      <c r="AB380" s="328"/>
      <c r="AC380" s="328"/>
      <c r="AD380" s="328"/>
      <c r="AE380" s="328"/>
      <c r="AF380" s="328"/>
      <c r="AG380" s="328"/>
      <c r="AH380" s="328"/>
      <c r="AI380" s="328"/>
      <c r="AJ380" s="328"/>
      <c r="AK380" s="328"/>
      <c r="AL380" s="328"/>
      <c r="AM380" s="328"/>
      <c r="AN380" s="328"/>
      <c r="AO380" s="328"/>
      <c r="AP380" s="328"/>
      <c r="AQ380" s="328"/>
      <c r="AR380" s="328"/>
      <c r="AS380" s="328"/>
      <c r="AT380" s="328"/>
      <c r="AU380" s="328"/>
      <c r="AV380" s="328"/>
      <c r="AW380" s="328"/>
      <c r="AX380" s="328"/>
      <c r="AY380" s="328"/>
      <c r="AZ380" s="328"/>
      <c r="BA380" s="328"/>
      <c r="BB380" s="328"/>
      <c r="BC380" s="328"/>
      <c r="BD380" s="328"/>
      <c r="BE380" s="328"/>
      <c r="BF380" s="328"/>
      <c r="BG380" s="328"/>
      <c r="BH380" s="328"/>
      <c r="BI380" s="328"/>
      <c r="BJ380" s="328"/>
      <c r="BK380" s="328"/>
      <c r="BL380" s="328"/>
      <c r="BM380" s="328"/>
      <c r="BN380" s="328"/>
      <c r="BO380" s="328"/>
      <c r="BP380" s="328"/>
      <c r="BQ380" s="328"/>
      <c r="BR380" s="328"/>
      <c r="BS380" s="328"/>
      <c r="BT380" s="328"/>
      <c r="BU380" s="328"/>
      <c r="BV380" s="328"/>
      <c r="BW380" s="328"/>
      <c r="BX380" s="328"/>
      <c r="BY380" s="328"/>
      <c r="BZ380" s="328"/>
      <c r="CA380" s="328"/>
      <c r="CB380" s="328"/>
      <c r="CC380" s="328"/>
      <c r="CD380" s="328"/>
      <c r="CE380" s="328"/>
      <c r="CF380" s="328"/>
      <c r="CG380" s="328"/>
      <c r="CH380" s="328"/>
      <c r="CI380" s="328"/>
      <c r="CJ380" s="328"/>
      <c r="CK380" s="328"/>
      <c r="CL380" s="328"/>
      <c r="CM380" s="328"/>
      <c r="CN380" s="328"/>
      <c r="CO380" s="328"/>
    </row>
    <row r="381" spans="1:93" ht="30.75" customHeight="1" x14ac:dyDescent="0.25">
      <c r="A381" s="95" t="s">
        <v>114</v>
      </c>
      <c r="B381" s="74" t="s">
        <v>6</v>
      </c>
      <c r="C381" s="78" t="s">
        <v>135</v>
      </c>
      <c r="D381" s="78" t="s">
        <v>122</v>
      </c>
      <c r="E381" s="85" t="s">
        <v>153</v>
      </c>
      <c r="F381" s="74">
        <v>500</v>
      </c>
      <c r="G381" s="120">
        <f>50686166.1+J381+N381+O381+150000+Q381+U381+V381+W381</f>
        <v>68190347.099999994</v>
      </c>
      <c r="H381" s="120">
        <v>45293948.100000001</v>
      </c>
      <c r="I381" s="120">
        <v>45293948.100000001</v>
      </c>
      <c r="J381" s="240">
        <v>5838800</v>
      </c>
      <c r="K381" s="241"/>
      <c r="L381" s="241"/>
      <c r="M381" s="241"/>
      <c r="N381" s="163">
        <f>100817+426771+599000+452933+270000+180000+270000+270000+900000+63943+79600+224763</f>
        <v>3837827</v>
      </c>
      <c r="O381" s="182">
        <v>4616054</v>
      </c>
      <c r="P381" s="7">
        <f>N381+O381</f>
        <v>8453881</v>
      </c>
      <c r="Q381" s="1">
        <v>555000</v>
      </c>
      <c r="U381" s="7">
        <v>2000000</v>
      </c>
      <c r="V381" s="7">
        <v>306500</v>
      </c>
      <c r="W381" s="7">
        <f>150000+50000</f>
        <v>200000</v>
      </c>
      <c r="X381" s="22"/>
    </row>
    <row r="382" spans="1:93" ht="19.5" customHeight="1" x14ac:dyDescent="0.25">
      <c r="A382" s="80" t="s">
        <v>263</v>
      </c>
      <c r="B382" s="74"/>
      <c r="C382" s="78"/>
      <c r="D382" s="78"/>
      <c r="E382" s="78"/>
      <c r="F382" s="74"/>
      <c r="G382" s="121">
        <f>G12+G185+G200+G212+G228+G359+G11</f>
        <v>1373345879.0499997</v>
      </c>
      <c r="H382" s="121">
        <f>H12+H185+H200+H212+H228+H359+H11</f>
        <v>1647158601.9999998</v>
      </c>
      <c r="I382" s="121">
        <f>I12+I185+I200+I212+I228+I359+I11</f>
        <v>1453518810</v>
      </c>
      <c r="J382" s="241">
        <f>SUM(J11:J381)</f>
        <v>17948400</v>
      </c>
      <c r="K382" s="241">
        <f>SUM(K11:K381)</f>
        <v>7622100.0000000009</v>
      </c>
      <c r="L382" s="241">
        <f>SUM(L12:L381)</f>
        <v>3848064.48</v>
      </c>
      <c r="M382" s="241">
        <f>SUM(M130:M381)</f>
        <v>120000</v>
      </c>
      <c r="N382" s="163">
        <f>SUM(N12:N381)</f>
        <v>7443227</v>
      </c>
      <c r="O382" s="182">
        <f>SUM(O381)</f>
        <v>4616054</v>
      </c>
      <c r="S382" s="267">
        <f>SUM(S11:S381)</f>
        <v>0</v>
      </c>
      <c r="T382" s="267">
        <f>SUM(T11:T381)</f>
        <v>0</v>
      </c>
      <c r="X382" s="22">
        <f>SUM(X12:X381)</f>
        <v>13777003.959999999</v>
      </c>
    </row>
    <row r="383" spans="1:93" ht="12.75" hidden="1" customHeight="1" x14ac:dyDescent="0.25">
      <c r="A383" s="1"/>
      <c r="C383" s="1"/>
      <c r="D383" s="1"/>
      <c r="E383" s="1"/>
      <c r="G383" s="7"/>
      <c r="H383" s="7"/>
      <c r="I383" s="7"/>
      <c r="K383" s="182"/>
      <c r="L383" s="163"/>
      <c r="M383" s="182"/>
    </row>
    <row r="384" spans="1:93" ht="12.75" hidden="1" customHeight="1" x14ac:dyDescent="0.25">
      <c r="A384" s="1"/>
      <c r="C384" s="1"/>
      <c r="D384" s="1"/>
      <c r="E384" s="1"/>
      <c r="G384" s="7">
        <v>1321939475.0899999</v>
      </c>
      <c r="H384" s="7">
        <v>10034860</v>
      </c>
      <c r="I384" s="7">
        <v>24000000</v>
      </c>
      <c r="J384" s="163">
        <v>17948400</v>
      </c>
      <c r="K384" s="182">
        <v>7622100</v>
      </c>
      <c r="L384" s="163">
        <v>3848064.48</v>
      </c>
      <c r="M384" s="182">
        <v>120000</v>
      </c>
    </row>
    <row r="385" spans="1:24" ht="12.75" hidden="1" customHeight="1" x14ac:dyDescent="0.25">
      <c r="A385" s="1"/>
      <c r="C385" s="1"/>
      <c r="D385" s="1"/>
      <c r="E385" s="1"/>
      <c r="G385" s="7"/>
      <c r="H385" s="7"/>
      <c r="I385" s="7"/>
      <c r="K385" s="182"/>
      <c r="L385" s="163"/>
      <c r="M385" s="182"/>
    </row>
    <row r="386" spans="1:24" ht="12.75" hidden="1" customHeight="1" x14ac:dyDescent="0.25">
      <c r="A386" s="1"/>
      <c r="C386" s="1"/>
      <c r="D386" s="1"/>
      <c r="E386" s="1"/>
      <c r="G386" s="7">
        <f>G382-G384-O382</f>
        <v>46790349.9599998</v>
      </c>
      <c r="H386" s="243">
        <v>1637123742</v>
      </c>
      <c r="I386" s="243">
        <v>1429518810</v>
      </c>
      <c r="J386" s="163">
        <f>J384-J382</f>
        <v>0</v>
      </c>
      <c r="K386" s="182">
        <f>K384-K382</f>
        <v>0</v>
      </c>
      <c r="L386" s="163">
        <f>L384-L382</f>
        <v>0</v>
      </c>
      <c r="M386" s="182">
        <f>M384-M382</f>
        <v>0</v>
      </c>
    </row>
    <row r="387" spans="1:24" ht="12.75" hidden="1" customHeight="1" x14ac:dyDescent="0.25">
      <c r="A387" s="1"/>
      <c r="C387" s="1"/>
      <c r="D387" s="1"/>
      <c r="E387" s="1"/>
      <c r="G387" s="7"/>
      <c r="H387" s="7">
        <f>H382-H386</f>
        <v>10034859.999999762</v>
      </c>
      <c r="I387" s="7">
        <f>I382-I386</f>
        <v>24000000</v>
      </c>
      <c r="K387" s="182"/>
      <c r="L387" s="163"/>
      <c r="M387" s="182"/>
    </row>
    <row r="388" spans="1:24" ht="12.75" hidden="1" customHeight="1" x14ac:dyDescent="0.25">
      <c r="A388" s="1"/>
      <c r="C388" s="1"/>
      <c r="D388" s="1"/>
      <c r="E388" s="1"/>
      <c r="G388" s="7"/>
      <c r="H388" s="7"/>
      <c r="I388" s="7"/>
      <c r="J388" s="163">
        <f>J382+L382+M382</f>
        <v>21916464.48</v>
      </c>
      <c r="K388" s="182" t="s">
        <v>271</v>
      </c>
      <c r="L388" s="163"/>
      <c r="M388" s="182"/>
    </row>
    <row r="389" spans="1:24" ht="12.75" hidden="1" customHeight="1" x14ac:dyDescent="0.25">
      <c r="A389" s="1"/>
      <c r="C389" s="1"/>
      <c r="D389" s="1"/>
      <c r="E389" s="1"/>
      <c r="G389" s="7"/>
      <c r="H389" s="7"/>
      <c r="I389" s="7"/>
      <c r="K389" s="182"/>
      <c r="L389" s="163"/>
      <c r="M389" s="182"/>
    </row>
    <row r="390" spans="1:24" ht="12.75" hidden="1" customHeight="1" x14ac:dyDescent="0.25">
      <c r="A390" s="1"/>
      <c r="C390" s="1"/>
      <c r="D390" s="1"/>
      <c r="E390" s="1"/>
      <c r="G390" s="7"/>
      <c r="H390" s="7"/>
      <c r="I390" s="7"/>
      <c r="K390" s="182"/>
      <c r="L390" s="163"/>
      <c r="M390" s="182"/>
    </row>
    <row r="391" spans="1:24" ht="12.75" hidden="1" customHeight="1" x14ac:dyDescent="0.25">
      <c r="A391" s="1"/>
      <c r="C391" s="1"/>
      <c r="D391" s="1"/>
      <c r="E391" s="1"/>
      <c r="G391" s="7"/>
      <c r="H391" s="7"/>
      <c r="I391" s="7"/>
      <c r="K391" s="182"/>
      <c r="L391" s="163"/>
      <c r="M391" s="182"/>
    </row>
    <row r="392" spans="1:24" ht="12.75" hidden="1" customHeight="1" x14ac:dyDescent="0.25">
      <c r="A392" s="1"/>
      <c r="C392" s="1"/>
      <c r="D392" s="1"/>
      <c r="E392" s="1"/>
      <c r="G392" s="7"/>
      <c r="H392" s="7"/>
      <c r="I392" s="7"/>
      <c r="J392" s="163">
        <f>J382+L382</f>
        <v>21796464.48</v>
      </c>
      <c r="K392" s="182"/>
      <c r="L392" s="163"/>
      <c r="M392" s="182"/>
    </row>
    <row r="393" spans="1:24" ht="12.75" customHeight="1" x14ac:dyDescent="0.25">
      <c r="A393" s="1"/>
      <c r="C393" s="1"/>
      <c r="D393" s="1"/>
      <c r="E393" s="1"/>
      <c r="G393" s="7"/>
      <c r="H393" s="7"/>
      <c r="I393" s="7"/>
      <c r="K393" s="182"/>
      <c r="L393" s="163"/>
      <c r="M393" s="182"/>
    </row>
    <row r="394" spans="1:24" ht="12.75" customHeight="1" x14ac:dyDescent="0.25">
      <c r="A394" s="1"/>
      <c r="C394" s="1"/>
      <c r="D394" s="1"/>
      <c r="E394" s="1"/>
      <c r="G394" s="243">
        <v>1359568875.0899999</v>
      </c>
      <c r="H394" s="7">
        <v>1647158602</v>
      </c>
      <c r="I394" s="7">
        <v>1453518810</v>
      </c>
      <c r="K394" s="182"/>
      <c r="L394" s="163"/>
      <c r="M394" s="182"/>
      <c r="U394" s="7" t="s">
        <v>280</v>
      </c>
      <c r="V394" s="1" t="s">
        <v>281</v>
      </c>
      <c r="W394" s="1" t="s">
        <v>282</v>
      </c>
    </row>
    <row r="395" spans="1:24" ht="12.75" customHeight="1" x14ac:dyDescent="0.25">
      <c r="G395" s="7"/>
      <c r="K395" s="182"/>
      <c r="L395" s="163"/>
      <c r="M395" s="182"/>
    </row>
    <row r="396" spans="1:24" ht="12.75" customHeight="1" x14ac:dyDescent="0.25">
      <c r="G396" s="7"/>
    </row>
    <row r="397" spans="1:24" ht="12.75" customHeight="1" x14ac:dyDescent="0.25">
      <c r="G397" s="7">
        <f>G394-G382</f>
        <v>-13777003.9599998</v>
      </c>
      <c r="H397" s="7">
        <f>H382-H394</f>
        <v>0</v>
      </c>
      <c r="I397" s="7">
        <f>I382-I394</f>
        <v>0</v>
      </c>
      <c r="X397" s="22">
        <f>X382+G397</f>
        <v>1.993030309677124E-7</v>
      </c>
    </row>
    <row r="398" spans="1:24" ht="12.75" customHeight="1" x14ac:dyDescent="0.25">
      <c r="G398" s="7"/>
    </row>
    <row r="399" spans="1:24" ht="12.75" customHeight="1" x14ac:dyDescent="0.25">
      <c r="G399" s="7"/>
    </row>
  </sheetData>
  <autoFilter ref="A9:O382"/>
  <mergeCells count="7">
    <mergeCell ref="J10:M10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6"/>
  <sheetViews>
    <sheetView tabSelected="1" workbookViewId="0">
      <selection sqref="A1:H349"/>
    </sheetView>
  </sheetViews>
  <sheetFormatPr defaultColWidth="8.85546875" defaultRowHeight="15.75" x14ac:dyDescent="0.25"/>
  <cols>
    <col min="1" max="1" width="53.42578125" style="11" customWidth="1"/>
    <col min="2" max="2" width="3.42578125" style="11" customWidth="1"/>
    <col min="3" max="3" width="3.5703125" style="11" customWidth="1"/>
    <col min="4" max="4" width="14" style="13" customWidth="1"/>
    <col min="5" max="5" width="6.85546875" style="10" customWidth="1"/>
    <col min="6" max="6" width="21.140625" style="10" customWidth="1"/>
    <col min="7" max="7" width="20.7109375" style="10" customWidth="1"/>
    <col min="8" max="8" width="25.42578125" style="10" customWidth="1"/>
    <col min="9" max="9" width="18" style="10" hidden="1" customWidth="1"/>
    <col min="10" max="10" width="17.7109375" style="10" hidden="1" customWidth="1"/>
    <col min="11" max="12" width="8.85546875" style="10" hidden="1" customWidth="1"/>
    <col min="13" max="13" width="24" style="10" customWidth="1"/>
    <col min="14" max="14" width="13.85546875" style="10" customWidth="1"/>
    <col min="15" max="25" width="8.85546875" style="10" customWidth="1"/>
    <col min="26" max="16384" width="8.85546875" style="10"/>
  </cols>
  <sheetData>
    <row r="1" spans="1:40" ht="21.75" customHeight="1" x14ac:dyDescent="0.25">
      <c r="A1" s="360" t="s">
        <v>162</v>
      </c>
      <c r="B1" s="360"/>
      <c r="C1" s="360"/>
      <c r="D1" s="360"/>
      <c r="E1" s="360"/>
      <c r="F1" s="360"/>
      <c r="G1" s="360"/>
      <c r="H1" s="360"/>
    </row>
    <row r="2" spans="1:40" ht="29.25" customHeight="1" x14ac:dyDescent="0.25">
      <c r="A2" s="361" t="s">
        <v>285</v>
      </c>
      <c r="B2" s="360"/>
      <c r="C2" s="360"/>
      <c r="D2" s="360"/>
      <c r="E2" s="360"/>
      <c r="F2" s="360"/>
      <c r="G2" s="360"/>
      <c r="H2" s="360"/>
    </row>
    <row r="3" spans="1:40" x14ac:dyDescent="0.25">
      <c r="A3" s="360" t="s">
        <v>286</v>
      </c>
      <c r="B3" s="360"/>
      <c r="C3" s="360"/>
      <c r="D3" s="360"/>
      <c r="E3" s="360"/>
      <c r="F3" s="360"/>
      <c r="G3" s="360"/>
      <c r="H3" s="360"/>
    </row>
    <row r="4" spans="1:40" x14ac:dyDescent="0.25">
      <c r="A4" s="360" t="s">
        <v>247</v>
      </c>
      <c r="B4" s="360"/>
      <c r="C4" s="360"/>
      <c r="D4" s="360"/>
      <c r="E4" s="360"/>
      <c r="F4" s="360"/>
      <c r="G4" s="360"/>
      <c r="H4" s="360"/>
    </row>
    <row r="5" spans="1:40" ht="39" customHeight="1" x14ac:dyDescent="0.25">
      <c r="A5" s="358" t="s">
        <v>94</v>
      </c>
      <c r="B5" s="358"/>
      <c r="C5" s="358"/>
      <c r="D5" s="358"/>
      <c r="E5" s="358"/>
      <c r="F5" s="358"/>
      <c r="G5" s="358"/>
      <c r="H5" s="358"/>
    </row>
    <row r="6" spans="1:40" x14ac:dyDescent="0.25">
      <c r="A6" s="362" t="s">
        <v>249</v>
      </c>
      <c r="B6" s="362"/>
      <c r="C6" s="362"/>
      <c r="D6" s="362"/>
      <c r="E6" s="362"/>
      <c r="F6" s="362"/>
      <c r="G6" s="362"/>
      <c r="H6" s="362"/>
    </row>
    <row r="7" spans="1:40" x14ac:dyDescent="0.25">
      <c r="A7" s="362" t="s">
        <v>250</v>
      </c>
      <c r="B7" s="362"/>
      <c r="C7" s="362"/>
      <c r="D7" s="362"/>
      <c r="E7" s="362"/>
      <c r="F7" s="362"/>
      <c r="G7" s="362"/>
      <c r="H7" s="362"/>
    </row>
    <row r="8" spans="1:40" ht="16.5" thickBot="1" x14ac:dyDescent="0.3">
      <c r="A8" s="5"/>
      <c r="B8" s="1"/>
      <c r="C8" s="1"/>
      <c r="D8" s="18"/>
      <c r="E8" s="1"/>
      <c r="F8" s="6"/>
      <c r="H8" s="10" t="s">
        <v>136</v>
      </c>
    </row>
    <row r="9" spans="1:40" s="147" customFormat="1" ht="15.75" customHeight="1" x14ac:dyDescent="0.2">
      <c r="A9" s="372" t="s">
        <v>137</v>
      </c>
      <c r="B9" s="363" t="s">
        <v>117</v>
      </c>
      <c r="C9" s="365" t="s">
        <v>118</v>
      </c>
      <c r="D9" s="367" t="s">
        <v>119</v>
      </c>
      <c r="E9" s="374" t="s">
        <v>120</v>
      </c>
      <c r="F9" s="368">
        <v>2025</v>
      </c>
      <c r="G9" s="370">
        <v>2026</v>
      </c>
      <c r="H9" s="370">
        <v>2027</v>
      </c>
    </row>
    <row r="10" spans="1:40" s="147" customFormat="1" ht="70.900000000000006" customHeight="1" thickBot="1" x14ac:dyDescent="0.25">
      <c r="A10" s="373"/>
      <c r="B10" s="364"/>
      <c r="C10" s="366"/>
      <c r="D10" s="367"/>
      <c r="E10" s="375"/>
      <c r="F10" s="369"/>
      <c r="G10" s="371"/>
      <c r="H10" s="371"/>
    </row>
    <row r="11" spans="1:40" ht="19.899999999999999" customHeight="1" x14ac:dyDescent="0.25">
      <c r="A11" s="19"/>
      <c r="B11" s="20"/>
      <c r="C11" s="20"/>
      <c r="D11" s="148"/>
      <c r="E11" s="20"/>
      <c r="F11" s="21"/>
      <c r="G11" s="22"/>
      <c r="H11" s="22"/>
    </row>
    <row r="12" spans="1:40" s="74" customFormat="1" ht="19.899999999999999" customHeight="1" x14ac:dyDescent="0.25">
      <c r="A12" s="74" t="s">
        <v>95</v>
      </c>
      <c r="F12" s="152">
        <f>Прил.4!G11</f>
        <v>0</v>
      </c>
      <c r="G12" s="4">
        <f>Прил.4!H11</f>
        <v>9830570</v>
      </c>
      <c r="H12" s="4">
        <f>Прил.4!I11</f>
        <v>20114672</v>
      </c>
    </row>
    <row r="13" spans="1:40" s="29" customFormat="1" ht="19.899999999999999" customHeight="1" x14ac:dyDescent="0.25">
      <c r="A13" s="90" t="s">
        <v>81</v>
      </c>
      <c r="B13" s="149" t="s">
        <v>122</v>
      </c>
      <c r="C13" s="264"/>
      <c r="D13" s="150"/>
      <c r="E13" s="150"/>
      <c r="F13" s="151">
        <f>F14+F24+F40+F43+F65+F68</f>
        <v>108125065.63</v>
      </c>
      <c r="G13" s="151">
        <f>G14+G24+G40+G43+G65+G68</f>
        <v>86972346.180000007</v>
      </c>
      <c r="H13" s="151">
        <f>H14+H24+H40+H43+H65+H68</f>
        <v>91114640.730000004</v>
      </c>
      <c r="I13" s="50">
        <f>Прил.4!G13+Прил.4!G186+Прил.4!G201+Прил.4!G213+Прил.4!G229+Прил.4!G360</f>
        <v>108125065.63000001</v>
      </c>
      <c r="J13" s="50">
        <f>F13-I13</f>
        <v>0</v>
      </c>
      <c r="K13" s="36"/>
      <c r="L13" s="36"/>
      <c r="M13" s="50">
        <f>Прил.4!G13+Прил.4!G186+Прил.4!G201+Прил.4!G213+Прил.4!G229+Прил.4!G360</f>
        <v>108125065.63000001</v>
      </c>
      <c r="N13" s="50">
        <f>F13-M13</f>
        <v>0</v>
      </c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</row>
    <row r="14" spans="1:40" s="30" customFormat="1" ht="63" x14ac:dyDescent="0.25">
      <c r="A14" s="88" t="s">
        <v>0</v>
      </c>
      <c r="B14" s="82" t="s">
        <v>122</v>
      </c>
      <c r="C14" s="12" t="s">
        <v>127</v>
      </c>
      <c r="D14" s="80"/>
      <c r="E14" s="80"/>
      <c r="F14" s="2">
        <f>F15+F17+F22+F19</f>
        <v>3717558.42</v>
      </c>
      <c r="G14" s="2">
        <f t="shared" ref="G14:H14" si="0">G15+G17+G22+G19</f>
        <v>3182969.77</v>
      </c>
      <c r="H14" s="2">
        <f t="shared" si="0"/>
        <v>3481466.74</v>
      </c>
      <c r="I14" s="27">
        <f>Прил.4!G202</f>
        <v>3717558.42</v>
      </c>
      <c r="J14" s="27">
        <f>F14-I14</f>
        <v>0</v>
      </c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</row>
    <row r="15" spans="1:40" s="28" customFormat="1" ht="47.25" x14ac:dyDescent="0.25">
      <c r="A15" s="88" t="s">
        <v>41</v>
      </c>
      <c r="B15" s="82" t="s">
        <v>122</v>
      </c>
      <c r="C15" s="12" t="s">
        <v>127</v>
      </c>
      <c r="D15" s="103" t="s">
        <v>215</v>
      </c>
      <c r="E15" s="80"/>
      <c r="F15" s="2">
        <f>F16</f>
        <v>3057940.7199999997</v>
      </c>
      <c r="G15" s="2">
        <f t="shared" ref="G15:H15" si="1">G16</f>
        <v>2984969.77</v>
      </c>
      <c r="H15" s="2">
        <f t="shared" si="1"/>
        <v>3283466.74</v>
      </c>
    </row>
    <row r="16" spans="1:40" s="28" customFormat="1" ht="63" x14ac:dyDescent="0.25">
      <c r="A16" s="95" t="s">
        <v>107</v>
      </c>
      <c r="B16" s="3" t="s">
        <v>122</v>
      </c>
      <c r="C16" s="83" t="s">
        <v>127</v>
      </c>
      <c r="D16" s="103" t="s">
        <v>215</v>
      </c>
      <c r="E16" s="95">
        <v>100</v>
      </c>
      <c r="F16" s="4">
        <f>Прил.4!G203</f>
        <v>3057940.7199999997</v>
      </c>
      <c r="G16" s="4">
        <f>Прил.4!H203</f>
        <v>2984969.77</v>
      </c>
      <c r="H16" s="4">
        <f>Прил.4!I203</f>
        <v>3283466.74</v>
      </c>
    </row>
    <row r="17" spans="1:40" s="31" customFormat="1" ht="47.25" x14ac:dyDescent="0.25">
      <c r="A17" s="80" t="s">
        <v>41</v>
      </c>
      <c r="B17" s="82" t="s">
        <v>122</v>
      </c>
      <c r="C17" s="12" t="s">
        <v>127</v>
      </c>
      <c r="D17" s="88" t="s">
        <v>173</v>
      </c>
      <c r="E17" s="80"/>
      <c r="F17" s="2">
        <f>F18</f>
        <v>5980</v>
      </c>
      <c r="G17" s="2">
        <f t="shared" ref="G17:H17" si="2">G18</f>
        <v>15000</v>
      </c>
      <c r="H17" s="2">
        <f t="shared" si="2"/>
        <v>15000</v>
      </c>
    </row>
    <row r="18" spans="1:40" s="28" customFormat="1" ht="31.5" x14ac:dyDescent="0.25">
      <c r="A18" s="95" t="s">
        <v>108</v>
      </c>
      <c r="B18" s="3" t="s">
        <v>122</v>
      </c>
      <c r="C18" s="83" t="s">
        <v>127</v>
      </c>
      <c r="D18" s="85" t="s">
        <v>173</v>
      </c>
      <c r="E18" s="85" t="s">
        <v>109</v>
      </c>
      <c r="F18" s="122">
        <f>Прил.4!G206</f>
        <v>5980</v>
      </c>
      <c r="G18" s="122">
        <f>Прил.4!H206</f>
        <v>15000</v>
      </c>
      <c r="H18" s="122">
        <f>Прил.4!I206</f>
        <v>15000</v>
      </c>
    </row>
    <row r="19" spans="1:40" s="31" customFormat="1" ht="47.25" x14ac:dyDescent="0.25">
      <c r="A19" s="80" t="s">
        <v>41</v>
      </c>
      <c r="B19" s="82" t="s">
        <v>122</v>
      </c>
      <c r="C19" s="12" t="s">
        <v>127</v>
      </c>
      <c r="D19" s="106" t="s">
        <v>216</v>
      </c>
      <c r="E19" s="88"/>
      <c r="F19" s="124">
        <f>F20+F21</f>
        <v>618550</v>
      </c>
      <c r="G19" s="124">
        <f t="shared" ref="G19:H19" si="3">G20+G21</f>
        <v>183000</v>
      </c>
      <c r="H19" s="124">
        <f t="shared" si="3"/>
        <v>183000</v>
      </c>
    </row>
    <row r="20" spans="1:40" s="28" customFormat="1" ht="31.5" x14ac:dyDescent="0.25">
      <c r="A20" s="95" t="s">
        <v>108</v>
      </c>
      <c r="B20" s="3" t="s">
        <v>122</v>
      </c>
      <c r="C20" s="83" t="s">
        <v>127</v>
      </c>
      <c r="D20" s="103" t="s">
        <v>216</v>
      </c>
      <c r="E20" s="100">
        <v>200</v>
      </c>
      <c r="F20" s="122">
        <f>Прил.4!G208</f>
        <v>612550</v>
      </c>
      <c r="G20" s="122">
        <f>Прил.4!H208</f>
        <v>177000</v>
      </c>
      <c r="H20" s="122">
        <f>Прил.4!I208</f>
        <v>177000</v>
      </c>
    </row>
    <row r="21" spans="1:40" s="28" customFormat="1" x14ac:dyDescent="0.25">
      <c r="A21" s="95" t="s">
        <v>96</v>
      </c>
      <c r="B21" s="3" t="s">
        <v>122</v>
      </c>
      <c r="C21" s="83" t="s">
        <v>127</v>
      </c>
      <c r="D21" s="103" t="s">
        <v>216</v>
      </c>
      <c r="E21" s="100">
        <v>800</v>
      </c>
      <c r="F21" s="122">
        <f>Прил.4!G209</f>
        <v>6000</v>
      </c>
      <c r="G21" s="122">
        <f>Прил.4!H209</f>
        <v>6000</v>
      </c>
      <c r="H21" s="122">
        <f>Прил.4!I209</f>
        <v>6000</v>
      </c>
    </row>
    <row r="22" spans="1:40" s="31" customFormat="1" ht="63" customHeight="1" x14ac:dyDescent="0.25">
      <c r="A22" s="80" t="s">
        <v>175</v>
      </c>
      <c r="B22" s="82" t="s">
        <v>122</v>
      </c>
      <c r="C22" s="12" t="s">
        <v>127</v>
      </c>
      <c r="D22" s="88" t="s">
        <v>174</v>
      </c>
      <c r="E22" s="88"/>
      <c r="F22" s="2">
        <f>F23</f>
        <v>35087.699999999997</v>
      </c>
      <c r="G22" s="2">
        <f>G23</f>
        <v>0</v>
      </c>
      <c r="H22" s="2">
        <f>H23</f>
        <v>0</v>
      </c>
    </row>
    <row r="23" spans="1:40" s="28" customFormat="1" ht="63" x14ac:dyDescent="0.25">
      <c r="A23" s="95" t="s">
        <v>107</v>
      </c>
      <c r="B23" s="3" t="s">
        <v>122</v>
      </c>
      <c r="C23" s="83" t="s">
        <v>127</v>
      </c>
      <c r="D23" s="85" t="s">
        <v>174</v>
      </c>
      <c r="E23" s="85" t="s">
        <v>110</v>
      </c>
      <c r="F23" s="4">
        <f>Прил.4!G211</f>
        <v>35087.699999999997</v>
      </c>
      <c r="G23" s="4">
        <f>Прил.4!H211</f>
        <v>0</v>
      </c>
      <c r="H23" s="4">
        <f>Прил.4!I211</f>
        <v>0</v>
      </c>
    </row>
    <row r="24" spans="1:40" s="30" customFormat="1" ht="63" x14ac:dyDescent="0.25">
      <c r="A24" s="88" t="s">
        <v>2</v>
      </c>
      <c r="B24" s="82" t="s">
        <v>122</v>
      </c>
      <c r="C24" s="12" t="s">
        <v>123</v>
      </c>
      <c r="D24" s="80"/>
      <c r="E24" s="80"/>
      <c r="F24" s="2">
        <f>F25+F27+F29+F32+F36+F38</f>
        <v>40695771.710000001</v>
      </c>
      <c r="G24" s="2">
        <f t="shared" ref="G24:H24" si="4">G25+G27+G29+G32+G36</f>
        <v>29099886.5</v>
      </c>
      <c r="H24" s="2">
        <f t="shared" si="4"/>
        <v>30455188.600000001</v>
      </c>
      <c r="I24" s="28">
        <f>Прил.4!G14</f>
        <v>40695771.710000001</v>
      </c>
      <c r="J24" s="27">
        <f>F24-I24</f>
        <v>0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</row>
    <row r="25" spans="1:40" s="30" customFormat="1" ht="47.25" x14ac:dyDescent="0.25">
      <c r="A25" s="135" t="s">
        <v>190</v>
      </c>
      <c r="B25" s="82" t="s">
        <v>122</v>
      </c>
      <c r="C25" s="12" t="s">
        <v>123</v>
      </c>
      <c r="D25" s="103" t="s">
        <v>189</v>
      </c>
      <c r="E25" s="80"/>
      <c r="F25" s="2">
        <f>F26</f>
        <v>9417502.1400000006</v>
      </c>
      <c r="G25" s="2">
        <f t="shared" ref="G25:H25" si="5">G26</f>
        <v>9039709.8300000001</v>
      </c>
      <c r="H25" s="2">
        <f t="shared" si="5"/>
        <v>9943680.8200000003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</row>
    <row r="26" spans="1:40" s="30" customFormat="1" ht="63" x14ac:dyDescent="0.25">
      <c r="A26" s="95" t="s">
        <v>107</v>
      </c>
      <c r="B26" s="82" t="s">
        <v>122</v>
      </c>
      <c r="C26" s="12" t="s">
        <v>123</v>
      </c>
      <c r="D26" s="103" t="s">
        <v>189</v>
      </c>
      <c r="E26" s="80">
        <v>100</v>
      </c>
      <c r="F26" s="2">
        <f>Прил.4!G16</f>
        <v>9417502.1400000006</v>
      </c>
      <c r="G26" s="2">
        <f>Прил.4!H16</f>
        <v>9039709.8300000001</v>
      </c>
      <c r="H26" s="2">
        <f>Прил.4!I16</f>
        <v>9943680.8200000003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s="32" customFormat="1" ht="47.25" x14ac:dyDescent="0.25">
      <c r="A27" s="137" t="s">
        <v>190</v>
      </c>
      <c r="B27" s="99" t="s">
        <v>122</v>
      </c>
      <c r="C27" s="99" t="s">
        <v>123</v>
      </c>
      <c r="D27" s="106" t="s">
        <v>191</v>
      </c>
      <c r="E27" s="98"/>
      <c r="F27" s="2">
        <f>F28</f>
        <v>10844266.09</v>
      </c>
      <c r="G27" s="2">
        <f t="shared" ref="G27:H27" si="6">G28</f>
        <v>10524534.09</v>
      </c>
      <c r="H27" s="2">
        <f t="shared" si="6"/>
        <v>11576987.49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</row>
    <row r="28" spans="1:40" s="30" customFormat="1" ht="63" x14ac:dyDescent="0.25">
      <c r="A28" s="95" t="s">
        <v>107</v>
      </c>
      <c r="B28" s="102" t="s">
        <v>122</v>
      </c>
      <c r="C28" s="102" t="s">
        <v>123</v>
      </c>
      <c r="D28" s="103" t="s">
        <v>191</v>
      </c>
      <c r="E28" s="100">
        <v>100</v>
      </c>
      <c r="F28" s="2">
        <f>Прил.4!G18</f>
        <v>10844266.09</v>
      </c>
      <c r="G28" s="2">
        <f>Прил.4!H18</f>
        <v>10524534.09</v>
      </c>
      <c r="H28" s="2">
        <f>Прил.4!I18</f>
        <v>11576987.49</v>
      </c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 s="28" customFormat="1" ht="47.25" x14ac:dyDescent="0.25">
      <c r="A29" s="88" t="s">
        <v>41</v>
      </c>
      <c r="B29" s="82" t="s">
        <v>122</v>
      </c>
      <c r="C29" s="12" t="s">
        <v>123</v>
      </c>
      <c r="D29" s="88" t="s">
        <v>49</v>
      </c>
      <c r="E29" s="80"/>
      <c r="F29" s="2">
        <f>+F31+F30</f>
        <v>618476.70000000007</v>
      </c>
      <c r="G29" s="2">
        <f t="shared" ref="G29:H29" si="7">+G31</f>
        <v>273609.74</v>
      </c>
      <c r="H29" s="2">
        <f t="shared" si="7"/>
        <v>450000</v>
      </c>
    </row>
    <row r="30" spans="1:40" s="28" customFormat="1" ht="63" x14ac:dyDescent="0.25">
      <c r="A30" s="95" t="s">
        <v>107</v>
      </c>
      <c r="B30" s="82" t="s">
        <v>122</v>
      </c>
      <c r="C30" s="12" t="s">
        <v>123</v>
      </c>
      <c r="D30" s="85" t="s">
        <v>49</v>
      </c>
      <c r="E30" s="91">
        <v>100</v>
      </c>
      <c r="F30" s="2">
        <f>Прил.4!G20</f>
        <v>81246.3</v>
      </c>
      <c r="G30" s="2"/>
      <c r="H30" s="2"/>
    </row>
    <row r="31" spans="1:40" s="28" customFormat="1" ht="31.5" x14ac:dyDescent="0.25">
      <c r="A31" s="95" t="s">
        <v>108</v>
      </c>
      <c r="B31" s="82" t="s">
        <v>122</v>
      </c>
      <c r="C31" s="12" t="s">
        <v>123</v>
      </c>
      <c r="D31" s="85" t="s">
        <v>49</v>
      </c>
      <c r="E31" s="84">
        <v>200</v>
      </c>
      <c r="F31" s="4">
        <f>Прил.4!G21</f>
        <v>537230.4</v>
      </c>
      <c r="G31" s="4">
        <f>Прил.4!H21</f>
        <v>273609.74</v>
      </c>
      <c r="H31" s="4">
        <f>Прил.4!I21</f>
        <v>450000</v>
      </c>
    </row>
    <row r="32" spans="1:40" s="31" customFormat="1" ht="31.5" x14ac:dyDescent="0.25">
      <c r="A32" s="137" t="s">
        <v>193</v>
      </c>
      <c r="B32" s="105" t="s">
        <v>122</v>
      </c>
      <c r="C32" s="105" t="s">
        <v>123</v>
      </c>
      <c r="D32" s="106" t="s">
        <v>192</v>
      </c>
      <c r="E32" s="107"/>
      <c r="F32" s="2">
        <f>F33+F34+F35</f>
        <v>17794159.98</v>
      </c>
      <c r="G32" s="2">
        <f t="shared" ref="G32:H32" si="8">G33+G34+G35</f>
        <v>9262032.8399999999</v>
      </c>
      <c r="H32" s="2">
        <f t="shared" si="8"/>
        <v>8484520.2899999991</v>
      </c>
    </row>
    <row r="33" spans="1:40" s="28" customFormat="1" ht="63" x14ac:dyDescent="0.25">
      <c r="A33" s="95" t="s">
        <v>107</v>
      </c>
      <c r="B33" s="102" t="s">
        <v>122</v>
      </c>
      <c r="C33" s="102" t="s">
        <v>123</v>
      </c>
      <c r="D33" s="103" t="s">
        <v>192</v>
      </c>
      <c r="E33" s="104">
        <v>100</v>
      </c>
      <c r="F33" s="4">
        <f>Прил.4!G23</f>
        <v>7885714.9000000004</v>
      </c>
      <c r="G33" s="4">
        <f>Прил.4!H23</f>
        <v>7026775.6399999997</v>
      </c>
      <c r="H33" s="4">
        <f>Прил.4!I23</f>
        <v>7026775.6399999997</v>
      </c>
    </row>
    <row r="34" spans="1:40" s="28" customFormat="1" ht="31.5" x14ac:dyDescent="0.25">
      <c r="A34" s="95" t="s">
        <v>108</v>
      </c>
      <c r="B34" s="102" t="s">
        <v>122</v>
      </c>
      <c r="C34" s="102" t="s">
        <v>123</v>
      </c>
      <c r="D34" s="103" t="s">
        <v>192</v>
      </c>
      <c r="E34" s="104">
        <v>200</v>
      </c>
      <c r="F34" s="4">
        <f>Прил.4!G24</f>
        <v>8007332.0800000001</v>
      </c>
      <c r="G34" s="4">
        <f>Прил.4!H24</f>
        <v>1484257.1999999993</v>
      </c>
      <c r="H34" s="4">
        <f>Прил.4!I24</f>
        <v>1457744.65</v>
      </c>
    </row>
    <row r="35" spans="1:40" s="28" customFormat="1" x14ac:dyDescent="0.25">
      <c r="A35" s="95" t="s">
        <v>96</v>
      </c>
      <c r="B35" s="102" t="s">
        <v>122</v>
      </c>
      <c r="C35" s="102" t="s">
        <v>123</v>
      </c>
      <c r="D35" s="103" t="s">
        <v>192</v>
      </c>
      <c r="E35" s="104">
        <v>800</v>
      </c>
      <c r="F35" s="4">
        <f>Прил.4!G25</f>
        <v>1901113</v>
      </c>
      <c r="G35" s="4">
        <f>Прил.4!H25</f>
        <v>751000</v>
      </c>
      <c r="H35" s="4">
        <f>Прил.4!I25</f>
        <v>0</v>
      </c>
    </row>
    <row r="36" spans="1:40" s="31" customFormat="1" ht="47.25" x14ac:dyDescent="0.25">
      <c r="A36" s="137" t="s">
        <v>195</v>
      </c>
      <c r="B36" s="105" t="s">
        <v>122</v>
      </c>
      <c r="C36" s="105" t="s">
        <v>123</v>
      </c>
      <c r="D36" s="106" t="s">
        <v>194</v>
      </c>
      <c r="E36" s="107"/>
      <c r="F36" s="2">
        <f>F37</f>
        <v>1775752.7</v>
      </c>
      <c r="G36" s="2">
        <f t="shared" ref="G36:H36" si="9">G37</f>
        <v>0</v>
      </c>
      <c r="H36" s="2">
        <f t="shared" si="9"/>
        <v>0</v>
      </c>
    </row>
    <row r="37" spans="1:40" s="28" customFormat="1" ht="31.5" x14ac:dyDescent="0.25">
      <c r="A37" s="95" t="s">
        <v>108</v>
      </c>
      <c r="B37" s="102" t="s">
        <v>122</v>
      </c>
      <c r="C37" s="102" t="s">
        <v>123</v>
      </c>
      <c r="D37" s="103" t="s">
        <v>194</v>
      </c>
      <c r="E37" s="104">
        <v>200</v>
      </c>
      <c r="F37" s="4">
        <f>Прил.4!G27</f>
        <v>1775752.7</v>
      </c>
      <c r="G37" s="4">
        <f>Прил.4!H27</f>
        <v>0</v>
      </c>
      <c r="H37" s="4">
        <f>Прил.4!I27</f>
        <v>0</v>
      </c>
    </row>
    <row r="38" spans="1:40" s="31" customFormat="1" ht="63" x14ac:dyDescent="0.25">
      <c r="A38" s="80" t="s">
        <v>175</v>
      </c>
      <c r="B38" s="82" t="s">
        <v>122</v>
      </c>
      <c r="C38" s="12" t="s">
        <v>123</v>
      </c>
      <c r="D38" s="88" t="s">
        <v>174</v>
      </c>
      <c r="E38" s="91"/>
      <c r="F38" s="2">
        <f>F39</f>
        <v>245614.1</v>
      </c>
      <c r="G38" s="2">
        <f>G39</f>
        <v>0</v>
      </c>
      <c r="H38" s="2">
        <f>H39</f>
        <v>0</v>
      </c>
    </row>
    <row r="39" spans="1:40" s="28" customFormat="1" ht="63" x14ac:dyDescent="0.25">
      <c r="A39" s="95" t="s">
        <v>107</v>
      </c>
      <c r="B39" s="82" t="s">
        <v>122</v>
      </c>
      <c r="C39" s="12" t="s">
        <v>123</v>
      </c>
      <c r="D39" s="85" t="s">
        <v>174</v>
      </c>
      <c r="E39" s="84">
        <v>100</v>
      </c>
      <c r="F39" s="4">
        <f>Прил.4!G29</f>
        <v>245614.1</v>
      </c>
      <c r="G39" s="4">
        <f>Прил.4!H29</f>
        <v>0</v>
      </c>
      <c r="H39" s="4">
        <f>Прил.4!I29</f>
        <v>0</v>
      </c>
    </row>
    <row r="40" spans="1:40" s="32" customFormat="1" x14ac:dyDescent="0.25">
      <c r="A40" s="31" t="s">
        <v>150</v>
      </c>
      <c r="B40" s="82" t="s">
        <v>122</v>
      </c>
      <c r="C40" s="12" t="s">
        <v>129</v>
      </c>
      <c r="D40" s="88"/>
      <c r="E40" s="91"/>
      <c r="F40" s="2">
        <f t="shared" ref="F40:H41" si="10">F41</f>
        <v>2009.85</v>
      </c>
      <c r="G40" s="2">
        <f t="shared" si="10"/>
        <v>24669.7</v>
      </c>
      <c r="H40" s="2">
        <f t="shared" si="10"/>
        <v>1946.21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1:40" s="28" customFormat="1" ht="63" x14ac:dyDescent="0.25">
      <c r="A41" s="40" t="s">
        <v>146</v>
      </c>
      <c r="B41" s="3" t="s">
        <v>122</v>
      </c>
      <c r="C41" s="83" t="s">
        <v>129</v>
      </c>
      <c r="D41" s="85" t="s">
        <v>139</v>
      </c>
      <c r="E41" s="84"/>
      <c r="F41" s="2">
        <f t="shared" si="10"/>
        <v>2009.85</v>
      </c>
      <c r="G41" s="2">
        <f t="shared" si="10"/>
        <v>24669.7</v>
      </c>
      <c r="H41" s="2">
        <f t="shared" si="10"/>
        <v>1946.21</v>
      </c>
    </row>
    <row r="42" spans="1:40" s="28" customFormat="1" ht="31.5" x14ac:dyDescent="0.25">
      <c r="A42" s="95" t="s">
        <v>108</v>
      </c>
      <c r="B42" s="3" t="s">
        <v>122</v>
      </c>
      <c r="C42" s="83" t="s">
        <v>129</v>
      </c>
      <c r="D42" s="85" t="s">
        <v>139</v>
      </c>
      <c r="E42" s="84">
        <v>200</v>
      </c>
      <c r="F42" s="2">
        <f>Прил.4!G31</f>
        <v>2009.85</v>
      </c>
      <c r="G42" s="2">
        <f>Прил.4!H31</f>
        <v>24669.7</v>
      </c>
      <c r="H42" s="2">
        <f>Прил.4!I31</f>
        <v>1946.21</v>
      </c>
    </row>
    <row r="43" spans="1:40" s="30" customFormat="1" ht="47.25" x14ac:dyDescent="0.25">
      <c r="A43" s="88" t="s">
        <v>4</v>
      </c>
      <c r="B43" s="82" t="s">
        <v>122</v>
      </c>
      <c r="C43" s="12" t="s">
        <v>132</v>
      </c>
      <c r="D43" s="80"/>
      <c r="E43" s="80"/>
      <c r="F43" s="2">
        <f>F48+F54+F59+F44+F63+F46+F61+F50+F56</f>
        <v>14037753.860000001</v>
      </c>
      <c r="G43" s="2">
        <f t="shared" ref="G43:H43" si="11">G48+G54+G59+G44+G63+G46+G61+G50+G56</f>
        <v>12341922.530000001</v>
      </c>
      <c r="H43" s="2">
        <f t="shared" si="11"/>
        <v>14097428.449999999</v>
      </c>
      <c r="I43" s="27">
        <f>Прил.4!G187+Прил.4!G361</f>
        <v>14037753.859999999</v>
      </c>
      <c r="J43" s="27">
        <f>F43-I43</f>
        <v>0</v>
      </c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</row>
    <row r="44" spans="1:40" s="30" customFormat="1" ht="63" x14ac:dyDescent="0.25">
      <c r="A44" s="88" t="s">
        <v>169</v>
      </c>
      <c r="B44" s="82" t="s">
        <v>122</v>
      </c>
      <c r="C44" s="12" t="s">
        <v>132</v>
      </c>
      <c r="D44" s="80">
        <v>3920373920</v>
      </c>
      <c r="E44" s="92"/>
      <c r="F44" s="2">
        <f>F45</f>
        <v>93227</v>
      </c>
      <c r="G44" s="2">
        <f>G45</f>
        <v>0</v>
      </c>
      <c r="H44" s="2">
        <f>H45</f>
        <v>0</v>
      </c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</row>
    <row r="45" spans="1:40" s="30" customFormat="1" x14ac:dyDescent="0.25">
      <c r="A45" s="74" t="s">
        <v>107</v>
      </c>
      <c r="B45" s="82" t="s">
        <v>122</v>
      </c>
      <c r="C45" s="12" t="s">
        <v>132</v>
      </c>
      <c r="D45" s="80">
        <v>3920373920</v>
      </c>
      <c r="E45" s="89">
        <v>100</v>
      </c>
      <c r="F45" s="2">
        <f>Прил.4!G363</f>
        <v>93227</v>
      </c>
      <c r="G45" s="2">
        <f>Прил.4!H363</f>
        <v>0</v>
      </c>
      <c r="H45" s="2">
        <f>Прил.4!I363</f>
        <v>0</v>
      </c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</row>
    <row r="46" spans="1:40" s="30" customFormat="1" ht="47.25" x14ac:dyDescent="0.25">
      <c r="A46" s="135" t="s">
        <v>190</v>
      </c>
      <c r="B46" s="99" t="s">
        <v>122</v>
      </c>
      <c r="C46" s="99" t="s">
        <v>132</v>
      </c>
      <c r="D46" s="103" t="s">
        <v>239</v>
      </c>
      <c r="E46" s="98"/>
      <c r="F46" s="2">
        <f>F47</f>
        <v>5195502.22</v>
      </c>
      <c r="G46" s="2">
        <f t="shared" ref="G46:H46" si="12">G47</f>
        <v>5058037.57</v>
      </c>
      <c r="H46" s="2">
        <f t="shared" si="12"/>
        <v>5563841.3200000003</v>
      </c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</row>
    <row r="47" spans="1:40" s="30" customFormat="1" ht="63" x14ac:dyDescent="0.25">
      <c r="A47" s="95" t="s">
        <v>107</v>
      </c>
      <c r="B47" s="99" t="s">
        <v>122</v>
      </c>
      <c r="C47" s="99" t="s">
        <v>132</v>
      </c>
      <c r="D47" s="103" t="s">
        <v>239</v>
      </c>
      <c r="E47" s="98">
        <v>100</v>
      </c>
      <c r="F47" s="2">
        <f>Прил.4!G365</f>
        <v>5195502.22</v>
      </c>
      <c r="G47" s="2">
        <f>Прил.4!H365</f>
        <v>5058037.57</v>
      </c>
      <c r="H47" s="2">
        <f>Прил.4!I365</f>
        <v>5563841.3200000003</v>
      </c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</row>
    <row r="48" spans="1:40" s="28" customFormat="1" ht="47.25" x14ac:dyDescent="0.25">
      <c r="A48" s="88" t="s">
        <v>41</v>
      </c>
      <c r="B48" s="82" t="s">
        <v>122</v>
      </c>
      <c r="C48" s="12" t="s">
        <v>132</v>
      </c>
      <c r="D48" s="88" t="s">
        <v>170</v>
      </c>
      <c r="E48" s="80"/>
      <c r="F48" s="2">
        <f>F49</f>
        <v>50000</v>
      </c>
      <c r="G48" s="2">
        <f t="shared" ref="G48:H48" si="13">G49</f>
        <v>50000</v>
      </c>
      <c r="H48" s="2">
        <f t="shared" si="13"/>
        <v>50000</v>
      </c>
    </row>
    <row r="49" spans="1:8" s="28" customFormat="1" ht="31.5" x14ac:dyDescent="0.25">
      <c r="A49" s="95" t="s">
        <v>108</v>
      </c>
      <c r="B49" s="3" t="s">
        <v>122</v>
      </c>
      <c r="C49" s="83" t="s">
        <v>132</v>
      </c>
      <c r="D49" s="85" t="s">
        <v>170</v>
      </c>
      <c r="E49" s="83" t="s">
        <v>109</v>
      </c>
      <c r="F49" s="4">
        <f>Прил.4!G367</f>
        <v>50000</v>
      </c>
      <c r="G49" s="4">
        <f>Прил.4!H367</f>
        <v>50000</v>
      </c>
      <c r="H49" s="4">
        <f>Прил.4!I367</f>
        <v>50000</v>
      </c>
    </row>
    <row r="50" spans="1:8" s="31" customFormat="1" ht="31.5" x14ac:dyDescent="0.25">
      <c r="A50" s="137" t="s">
        <v>193</v>
      </c>
      <c r="B50" s="99" t="s">
        <v>122</v>
      </c>
      <c r="C50" s="99" t="s">
        <v>132</v>
      </c>
      <c r="D50" s="106" t="s">
        <v>240</v>
      </c>
      <c r="E50" s="98"/>
      <c r="F50" s="2">
        <f>F51+F52+F53</f>
        <v>3444804.74</v>
      </c>
      <c r="G50" s="2">
        <f t="shared" ref="G50:H50" si="14">G51+G52+G53</f>
        <v>2427572.88</v>
      </c>
      <c r="H50" s="2">
        <f t="shared" si="14"/>
        <v>3327573.84</v>
      </c>
    </row>
    <row r="51" spans="1:8" s="28" customFormat="1" ht="63" x14ac:dyDescent="0.25">
      <c r="A51" s="33" t="s">
        <v>107</v>
      </c>
      <c r="B51" s="101" t="s">
        <v>122</v>
      </c>
      <c r="C51" s="101" t="s">
        <v>132</v>
      </c>
      <c r="D51" s="103" t="s">
        <v>240</v>
      </c>
      <c r="E51" s="100">
        <v>100</v>
      </c>
      <c r="F51" s="4">
        <f>Прил.4!G369+Прил.4!G195</f>
        <v>2337960.7400000002</v>
      </c>
      <c r="G51" s="4">
        <f>Прил.4!H369</f>
        <v>2193728.7999999998</v>
      </c>
      <c r="H51" s="4">
        <f>Прил.4!I369</f>
        <v>2193728.7999999998</v>
      </c>
    </row>
    <row r="52" spans="1:8" s="31" customFormat="1" ht="32.25" thickBot="1" x14ac:dyDescent="0.3">
      <c r="A52" s="95" t="s">
        <v>108</v>
      </c>
      <c r="B52" s="101" t="s">
        <v>122</v>
      </c>
      <c r="C52" s="101" t="s">
        <v>132</v>
      </c>
      <c r="D52" s="103" t="s">
        <v>240</v>
      </c>
      <c r="E52" s="100">
        <v>200</v>
      </c>
      <c r="F52" s="4">
        <f>Прил.4!G370</f>
        <v>1103680.1499999999</v>
      </c>
      <c r="G52" s="4">
        <f>Прил.4!H370</f>
        <v>230681.22999999998</v>
      </c>
      <c r="H52" s="4">
        <f>Прил.4!I370</f>
        <v>1130681.19</v>
      </c>
    </row>
    <row r="53" spans="1:8" s="28" customFormat="1" ht="16.5" thickBot="1" x14ac:dyDescent="0.3">
      <c r="A53" s="41" t="s">
        <v>96</v>
      </c>
      <c r="B53" s="101" t="s">
        <v>122</v>
      </c>
      <c r="C53" s="101" t="s">
        <v>132</v>
      </c>
      <c r="D53" s="103" t="s">
        <v>240</v>
      </c>
      <c r="E53" s="100">
        <v>800</v>
      </c>
      <c r="F53" s="4">
        <f>Прил.4!G371</f>
        <v>3163.85</v>
      </c>
      <c r="G53" s="4">
        <f>Прил.4!H371</f>
        <v>3162.85</v>
      </c>
      <c r="H53" s="4">
        <f>Прил.4!I371</f>
        <v>3163.85</v>
      </c>
    </row>
    <row r="54" spans="1:8" s="28" customFormat="1" ht="47.25" x14ac:dyDescent="0.25">
      <c r="A54" s="40" t="s">
        <v>4</v>
      </c>
      <c r="B54" s="79" t="s">
        <v>122</v>
      </c>
      <c r="C54" s="81" t="s">
        <v>132</v>
      </c>
      <c r="D54" s="78" t="s">
        <v>43</v>
      </c>
      <c r="E54" s="83"/>
      <c r="F54" s="2">
        <f>+F55</f>
        <v>30000</v>
      </c>
      <c r="G54" s="2">
        <f t="shared" ref="G54:H54" si="15">+G55</f>
        <v>30000</v>
      </c>
      <c r="H54" s="2">
        <f t="shared" si="15"/>
        <v>30000</v>
      </c>
    </row>
    <row r="55" spans="1:8" s="28" customFormat="1" ht="31.5" x14ac:dyDescent="0.25">
      <c r="A55" s="33" t="s">
        <v>108</v>
      </c>
      <c r="B55" s="78" t="s">
        <v>122</v>
      </c>
      <c r="C55" s="75" t="s">
        <v>132</v>
      </c>
      <c r="D55" s="78" t="s">
        <v>43</v>
      </c>
      <c r="E55" s="83" t="s">
        <v>109</v>
      </c>
      <c r="F55" s="4">
        <f>Прил.4!G193</f>
        <v>30000</v>
      </c>
      <c r="G55" s="4">
        <f>Прил.4!H193</f>
        <v>30000</v>
      </c>
      <c r="H55" s="4">
        <f>Прил.4!I193</f>
        <v>30000</v>
      </c>
    </row>
    <row r="56" spans="1:8" s="31" customFormat="1" ht="31.5" x14ac:dyDescent="0.25">
      <c r="A56" s="137" t="s">
        <v>193</v>
      </c>
      <c r="B56" s="99" t="s">
        <v>122</v>
      </c>
      <c r="C56" s="99" t="s">
        <v>132</v>
      </c>
      <c r="D56" s="106" t="s">
        <v>214</v>
      </c>
      <c r="E56" s="98"/>
      <c r="F56" s="2">
        <f>F57+F58</f>
        <v>602600</v>
      </c>
      <c r="G56" s="2">
        <f t="shared" ref="G56:H56" si="16">G57+G58</f>
        <v>603000</v>
      </c>
      <c r="H56" s="2">
        <f t="shared" si="16"/>
        <v>603000</v>
      </c>
    </row>
    <row r="57" spans="1:8" s="28" customFormat="1" ht="31.5" x14ac:dyDescent="0.25">
      <c r="A57" s="95" t="s">
        <v>108</v>
      </c>
      <c r="B57" s="99" t="s">
        <v>122</v>
      </c>
      <c r="C57" s="99" t="s">
        <v>132</v>
      </c>
      <c r="D57" s="103" t="s">
        <v>214</v>
      </c>
      <c r="E57" s="100">
        <v>200</v>
      </c>
      <c r="F57" s="4">
        <f>Прил.4!G196</f>
        <v>592000</v>
      </c>
      <c r="G57" s="4">
        <f>Прил.4!H196</f>
        <v>592000</v>
      </c>
      <c r="H57" s="4">
        <f>Прил.4!I196</f>
        <v>592000</v>
      </c>
    </row>
    <row r="58" spans="1:8" s="28" customFormat="1" x14ac:dyDescent="0.25">
      <c r="A58" s="95" t="s">
        <v>96</v>
      </c>
      <c r="B58" s="99" t="s">
        <v>122</v>
      </c>
      <c r="C58" s="99" t="s">
        <v>132</v>
      </c>
      <c r="D58" s="103" t="s">
        <v>214</v>
      </c>
      <c r="E58" s="100">
        <v>800</v>
      </c>
      <c r="F58" s="4">
        <f>Прил.4!G197</f>
        <v>10600</v>
      </c>
      <c r="G58" s="4">
        <f>Прил.4!H197</f>
        <v>11000</v>
      </c>
      <c r="H58" s="4">
        <f>Прил.4!I197</f>
        <v>11000</v>
      </c>
    </row>
    <row r="59" spans="1:8" s="28" customFormat="1" ht="63" x14ac:dyDescent="0.25">
      <c r="A59" s="88" t="s">
        <v>44</v>
      </c>
      <c r="B59" s="82" t="s">
        <v>122</v>
      </c>
      <c r="C59" s="12" t="s">
        <v>132</v>
      </c>
      <c r="D59" s="88" t="s">
        <v>42</v>
      </c>
      <c r="E59" s="80"/>
      <c r="F59" s="2">
        <f>F60</f>
        <v>676300</v>
      </c>
      <c r="G59" s="2">
        <f>G60</f>
        <v>676300</v>
      </c>
      <c r="H59" s="2">
        <f>H60</f>
        <v>676300</v>
      </c>
    </row>
    <row r="60" spans="1:8" s="28" customFormat="1" ht="63" x14ac:dyDescent="0.25">
      <c r="A60" s="95" t="s">
        <v>107</v>
      </c>
      <c r="B60" s="3" t="s">
        <v>122</v>
      </c>
      <c r="C60" s="83" t="s">
        <v>132</v>
      </c>
      <c r="D60" s="85" t="s">
        <v>42</v>
      </c>
      <c r="E60" s="84">
        <v>100</v>
      </c>
      <c r="F60" s="4">
        <f>Прил.4!G189</f>
        <v>676300</v>
      </c>
      <c r="G60" s="4">
        <f>Прил.4!H189</f>
        <v>676300</v>
      </c>
      <c r="H60" s="4">
        <f>Прил.4!I189</f>
        <v>676300</v>
      </c>
    </row>
    <row r="61" spans="1:8" s="31" customFormat="1" ht="47.25" x14ac:dyDescent="0.25">
      <c r="A61" s="137" t="s">
        <v>190</v>
      </c>
      <c r="B61" s="99" t="s">
        <v>122</v>
      </c>
      <c r="C61" s="99" t="s">
        <v>132</v>
      </c>
      <c r="D61" s="106" t="s">
        <v>213</v>
      </c>
      <c r="E61" s="98"/>
      <c r="F61" s="2">
        <f>F62</f>
        <v>3787425.16</v>
      </c>
      <c r="G61" s="2">
        <f t="shared" ref="G61:H61" si="17">G62</f>
        <v>3497012.08</v>
      </c>
      <c r="H61" s="2">
        <f t="shared" si="17"/>
        <v>3846713.29</v>
      </c>
    </row>
    <row r="62" spans="1:8" s="28" customFormat="1" ht="63" x14ac:dyDescent="0.25">
      <c r="A62" s="95" t="s">
        <v>107</v>
      </c>
      <c r="B62" s="101" t="s">
        <v>122</v>
      </c>
      <c r="C62" s="101" t="s">
        <v>132</v>
      </c>
      <c r="D62" s="103" t="s">
        <v>213</v>
      </c>
      <c r="E62" s="100">
        <v>100</v>
      </c>
      <c r="F62" s="4">
        <f>Прил.4!G191</f>
        <v>3787425.16</v>
      </c>
      <c r="G62" s="4">
        <f>Прил.4!H191</f>
        <v>3497012.08</v>
      </c>
      <c r="H62" s="4">
        <f>Прил.4!I191</f>
        <v>3846713.29</v>
      </c>
    </row>
    <row r="63" spans="1:8" s="28" customFormat="1" ht="50.25" customHeight="1" x14ac:dyDescent="0.25">
      <c r="A63" s="95" t="s">
        <v>175</v>
      </c>
      <c r="B63" s="3" t="s">
        <v>122</v>
      </c>
      <c r="C63" s="83" t="s">
        <v>132</v>
      </c>
      <c r="D63" s="85" t="s">
        <v>174</v>
      </c>
      <c r="E63" s="84"/>
      <c r="F63" s="4">
        <f>F64</f>
        <v>157894.74</v>
      </c>
      <c r="G63" s="4">
        <f>G64</f>
        <v>0</v>
      </c>
      <c r="H63" s="4">
        <f>H64</f>
        <v>0</v>
      </c>
    </row>
    <row r="64" spans="1:8" s="28" customFormat="1" ht="63" x14ac:dyDescent="0.25">
      <c r="A64" s="95" t="s">
        <v>107</v>
      </c>
      <c r="B64" s="3" t="s">
        <v>122</v>
      </c>
      <c r="C64" s="83" t="s">
        <v>132</v>
      </c>
      <c r="D64" s="85" t="s">
        <v>174</v>
      </c>
      <c r="E64" s="84">
        <v>100</v>
      </c>
      <c r="F64" s="4">
        <f>Прил.4!G199+Прил.4!G373</f>
        <v>157894.74</v>
      </c>
      <c r="G64" s="4">
        <f>Прил.4!H199+Прил.4!H373</f>
        <v>0</v>
      </c>
      <c r="H64" s="4">
        <f>Прил.4!I199+Прил.4!I373</f>
        <v>0</v>
      </c>
    </row>
    <row r="65" spans="1:40" s="29" customFormat="1" x14ac:dyDescent="0.25">
      <c r="A65" s="82" t="s">
        <v>7</v>
      </c>
      <c r="B65" s="82" t="s">
        <v>122</v>
      </c>
      <c r="C65" s="12" t="s">
        <v>125</v>
      </c>
      <c r="D65" s="80"/>
      <c r="E65" s="80"/>
      <c r="F65" s="2">
        <f t="shared" ref="F65:H66" si="18">F66</f>
        <v>1281000</v>
      </c>
      <c r="G65" s="2">
        <f t="shared" si="18"/>
        <v>1451000</v>
      </c>
      <c r="H65" s="2">
        <f t="shared" si="18"/>
        <v>1451000</v>
      </c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</row>
    <row r="66" spans="1:40" s="28" customFormat="1" x14ac:dyDescent="0.25">
      <c r="A66" s="88" t="s">
        <v>51</v>
      </c>
      <c r="B66" s="82" t="s">
        <v>122</v>
      </c>
      <c r="C66" s="12" t="s">
        <v>125</v>
      </c>
      <c r="D66" s="88" t="s">
        <v>50</v>
      </c>
      <c r="E66" s="80"/>
      <c r="F66" s="2">
        <f t="shared" si="18"/>
        <v>1281000</v>
      </c>
      <c r="G66" s="2">
        <f t="shared" si="18"/>
        <v>1451000</v>
      </c>
      <c r="H66" s="2">
        <f t="shared" si="18"/>
        <v>1451000</v>
      </c>
    </row>
    <row r="67" spans="1:40" s="28" customFormat="1" x14ac:dyDescent="0.25">
      <c r="A67" s="95" t="s">
        <v>96</v>
      </c>
      <c r="B67" s="3" t="s">
        <v>122</v>
      </c>
      <c r="C67" s="83" t="s">
        <v>125</v>
      </c>
      <c r="D67" s="85" t="s">
        <v>50</v>
      </c>
      <c r="E67" s="84">
        <v>800</v>
      </c>
      <c r="F67" s="4">
        <f>Прил.4!G34</f>
        <v>1281000</v>
      </c>
      <c r="G67" s="4">
        <f>Прил.4!H34</f>
        <v>1451000</v>
      </c>
      <c r="H67" s="4">
        <f>Прил.4!I34</f>
        <v>1451000</v>
      </c>
    </row>
    <row r="68" spans="1:40" s="30" customFormat="1" x14ac:dyDescent="0.25">
      <c r="A68" s="82" t="s">
        <v>8</v>
      </c>
      <c r="B68" s="82" t="s">
        <v>122</v>
      </c>
      <c r="C68" s="12" t="s">
        <v>126</v>
      </c>
      <c r="D68" s="80"/>
      <c r="E68" s="80"/>
      <c r="F68" s="2">
        <f>F69+F73+F77+F79+F82+F84+F86+F88+F90+F93+F95+F97+F99+F101+F71+F107+F105</f>
        <v>48390971.789999999</v>
      </c>
      <c r="G68" s="2">
        <f>G69+G73+G77+G79+G82+G84+G86+G88+G90+G93+G95+G97+G99+G101+G71</f>
        <v>40871897.68</v>
      </c>
      <c r="H68" s="2">
        <f>H69+H73+H77+H79+H82+H84+H86+H88+H90+H93+H95+H97+H99+H101+H71</f>
        <v>41627610.730000004</v>
      </c>
      <c r="I68" s="27">
        <f>Прил.4!G35+Прил.4!G214+Прил.4!G230+Прил.4!G374</f>
        <v>41390971.790000007</v>
      </c>
      <c r="J68" s="27">
        <f>F68-I68</f>
        <v>6999999.9999999925</v>
      </c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</row>
    <row r="69" spans="1:40" s="30" customFormat="1" ht="94.5" x14ac:dyDescent="0.25">
      <c r="A69" s="80" t="s">
        <v>161</v>
      </c>
      <c r="B69" s="82" t="s">
        <v>122</v>
      </c>
      <c r="C69" s="12" t="s">
        <v>126</v>
      </c>
      <c r="D69" s="85" t="s">
        <v>160</v>
      </c>
      <c r="E69" s="91"/>
      <c r="F69" s="2">
        <f>F70</f>
        <v>14376830</v>
      </c>
      <c r="G69" s="2">
        <f>G70</f>
        <v>14049420</v>
      </c>
      <c r="H69" s="2">
        <f>H70</f>
        <v>14049420</v>
      </c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</row>
    <row r="70" spans="1:40" s="30" customFormat="1" ht="63" x14ac:dyDescent="0.25">
      <c r="A70" s="95" t="s">
        <v>107</v>
      </c>
      <c r="B70" s="82" t="s">
        <v>122</v>
      </c>
      <c r="C70" s="12" t="s">
        <v>126</v>
      </c>
      <c r="D70" s="85" t="s">
        <v>160</v>
      </c>
      <c r="E70" s="91">
        <v>100</v>
      </c>
      <c r="F70" s="2">
        <f>Прил.4!G232</f>
        <v>14376830</v>
      </c>
      <c r="G70" s="2">
        <f>Прил.4!H232</f>
        <v>14049420</v>
      </c>
      <c r="H70" s="2">
        <f>Прил.4!I232</f>
        <v>14049420</v>
      </c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</row>
    <row r="71" spans="1:40" s="30" customFormat="1" ht="31.5" x14ac:dyDescent="0.25">
      <c r="A71" s="88" t="s">
        <v>193</v>
      </c>
      <c r="B71" s="82" t="s">
        <v>122</v>
      </c>
      <c r="C71" s="12" t="s">
        <v>126</v>
      </c>
      <c r="D71" s="88" t="s">
        <v>244</v>
      </c>
      <c r="E71" s="91"/>
      <c r="F71" s="2">
        <f>F72</f>
        <v>1169595.9099999999</v>
      </c>
      <c r="G71" s="2">
        <f>G72</f>
        <v>1190946.5</v>
      </c>
      <c r="H71" s="2">
        <f>H72</f>
        <v>1190946.5</v>
      </c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</row>
    <row r="72" spans="1:40" s="30" customFormat="1" ht="63" x14ac:dyDescent="0.25">
      <c r="A72" s="95" t="s">
        <v>107</v>
      </c>
      <c r="B72" s="82" t="s">
        <v>122</v>
      </c>
      <c r="C72" s="12" t="s">
        <v>126</v>
      </c>
      <c r="D72" s="88" t="s">
        <v>244</v>
      </c>
      <c r="E72" s="91">
        <v>100</v>
      </c>
      <c r="F72" s="2">
        <f>Прил.4!G37</f>
        <v>1169595.9099999999</v>
      </c>
      <c r="G72" s="2">
        <f>Прил.4!H37</f>
        <v>1190946.5</v>
      </c>
      <c r="H72" s="2">
        <f>Прил.4!I37</f>
        <v>1190946.5</v>
      </c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</row>
    <row r="73" spans="1:40" s="34" customFormat="1" ht="31.5" x14ac:dyDescent="0.25">
      <c r="A73" s="88" t="s">
        <v>53</v>
      </c>
      <c r="B73" s="79" t="s">
        <v>122</v>
      </c>
      <c r="C73" s="81" t="s">
        <v>126</v>
      </c>
      <c r="D73" s="88" t="s">
        <v>156</v>
      </c>
      <c r="E73" s="87"/>
      <c r="F73" s="25">
        <f>F74+F75+F76</f>
        <v>8054125.3899999987</v>
      </c>
      <c r="G73" s="25">
        <f>G74+G75+G76</f>
        <v>7780229.9400000004</v>
      </c>
      <c r="H73" s="25">
        <f>H74+H75+H76</f>
        <v>7780229.9400000004</v>
      </c>
      <c r="I73" s="52">
        <f>Прил.4!G38+Прил.4!G233</f>
        <v>8054125.3900000006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</row>
    <row r="74" spans="1:40" s="35" customFormat="1" ht="63" x14ac:dyDescent="0.25">
      <c r="A74" s="95" t="s">
        <v>107</v>
      </c>
      <c r="B74" s="79" t="s">
        <v>122</v>
      </c>
      <c r="C74" s="79" t="s">
        <v>126</v>
      </c>
      <c r="D74" s="88" t="s">
        <v>156</v>
      </c>
      <c r="E74" s="76" t="s">
        <v>110</v>
      </c>
      <c r="F74" s="17">
        <f>Прил.4!G234+Прил.4!G39</f>
        <v>6923215.879999999</v>
      </c>
      <c r="G74" s="17">
        <f>Прил.4!H234+Прил.4!H39</f>
        <v>6643997.9400000004</v>
      </c>
      <c r="H74" s="17">
        <f>Прил.4!I234+Прил.4!I39</f>
        <v>6643997.9400000004</v>
      </c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</row>
    <row r="75" spans="1:40" s="35" customFormat="1" ht="31.5" x14ac:dyDescent="0.25">
      <c r="A75" s="95" t="s">
        <v>108</v>
      </c>
      <c r="B75" s="79" t="s">
        <v>122</v>
      </c>
      <c r="C75" s="79" t="s">
        <v>126</v>
      </c>
      <c r="D75" s="88" t="s">
        <v>156</v>
      </c>
      <c r="E75" s="73">
        <v>200</v>
      </c>
      <c r="F75" s="17">
        <f>Прил.4!G40+Прил.4!G235</f>
        <v>1125909.51</v>
      </c>
      <c r="G75" s="17">
        <f>Прил.4!H40+Прил.4!H235</f>
        <v>1134232</v>
      </c>
      <c r="H75" s="17">
        <f>Прил.4!I40+Прил.4!I235</f>
        <v>1134232</v>
      </c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</row>
    <row r="76" spans="1:40" s="35" customFormat="1" x14ac:dyDescent="0.25">
      <c r="A76" s="95" t="s">
        <v>96</v>
      </c>
      <c r="B76" s="79" t="s">
        <v>122</v>
      </c>
      <c r="C76" s="79" t="s">
        <v>126</v>
      </c>
      <c r="D76" s="88" t="s">
        <v>156</v>
      </c>
      <c r="E76" s="73">
        <v>800</v>
      </c>
      <c r="F76" s="17">
        <f>Прил.4!G41</f>
        <v>5000</v>
      </c>
      <c r="G76" s="17">
        <f>Прил.4!H41</f>
        <v>2000</v>
      </c>
      <c r="H76" s="17">
        <f>Прил.4!I41</f>
        <v>2000</v>
      </c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</row>
    <row r="77" spans="1:40" s="31" customFormat="1" x14ac:dyDescent="0.25">
      <c r="A77" s="42" t="s">
        <v>48</v>
      </c>
      <c r="B77" s="79" t="s">
        <v>122</v>
      </c>
      <c r="C77" s="81" t="s">
        <v>126</v>
      </c>
      <c r="D77" s="88" t="s">
        <v>141</v>
      </c>
      <c r="E77" s="91"/>
      <c r="F77" s="2">
        <f>F78</f>
        <v>90000</v>
      </c>
      <c r="G77" s="2">
        <f>G78</f>
        <v>90000</v>
      </c>
      <c r="H77" s="2">
        <f>H78</f>
        <v>0</v>
      </c>
    </row>
    <row r="78" spans="1:40" s="28" customFormat="1" ht="31.5" x14ac:dyDescent="0.25">
      <c r="A78" s="33" t="s">
        <v>108</v>
      </c>
      <c r="B78" s="79" t="s">
        <v>122</v>
      </c>
      <c r="C78" s="81" t="s">
        <v>126</v>
      </c>
      <c r="D78" s="85" t="s">
        <v>141</v>
      </c>
      <c r="E78" s="91">
        <v>200</v>
      </c>
      <c r="F78" s="2">
        <f>Прил.4!G47</f>
        <v>90000</v>
      </c>
      <c r="G78" s="2">
        <f>Прил.4!H47</f>
        <v>90000</v>
      </c>
      <c r="H78" s="2">
        <f>Прил.4!I47</f>
        <v>0</v>
      </c>
    </row>
    <row r="79" spans="1:40" s="31" customFormat="1" ht="65.45" customHeight="1" x14ac:dyDescent="0.25">
      <c r="A79" s="88" t="s">
        <v>188</v>
      </c>
      <c r="B79" s="78" t="s">
        <v>122</v>
      </c>
      <c r="C79" s="75" t="s">
        <v>126</v>
      </c>
      <c r="D79" s="62" t="s">
        <v>196</v>
      </c>
      <c r="E79" s="93"/>
      <c r="F79" s="25">
        <f>F81+F80</f>
        <v>1200000</v>
      </c>
      <c r="G79" s="25">
        <f>G81+G80</f>
        <v>1200000</v>
      </c>
      <c r="H79" s="25">
        <f>H81+H80</f>
        <v>1200000</v>
      </c>
    </row>
    <row r="80" spans="1:40" s="31" customFormat="1" ht="63" x14ac:dyDescent="0.25">
      <c r="A80" s="95" t="s">
        <v>107</v>
      </c>
      <c r="B80" s="78" t="s">
        <v>122</v>
      </c>
      <c r="C80" s="75" t="s">
        <v>126</v>
      </c>
      <c r="D80" s="63" t="s">
        <v>196</v>
      </c>
      <c r="E80" s="76" t="s">
        <v>110</v>
      </c>
      <c r="F80" s="17">
        <f>Прил.4!G50</f>
        <v>1119525.56</v>
      </c>
      <c r="G80" s="17">
        <f>Прил.4!H50</f>
        <v>1114225.56</v>
      </c>
      <c r="H80" s="17">
        <f>Прил.4!I50</f>
        <v>1114225.56</v>
      </c>
    </row>
    <row r="81" spans="1:8" s="31" customFormat="1" ht="33.6" customHeight="1" x14ac:dyDescent="0.25">
      <c r="A81" s="95" t="s">
        <v>108</v>
      </c>
      <c r="B81" s="78" t="s">
        <v>122</v>
      </c>
      <c r="C81" s="75" t="s">
        <v>126</v>
      </c>
      <c r="D81" s="63" t="s">
        <v>196</v>
      </c>
      <c r="E81" s="76" t="s">
        <v>109</v>
      </c>
      <c r="F81" s="17">
        <f>Прил.4!G51</f>
        <v>80474.44</v>
      </c>
      <c r="G81" s="17">
        <f>Прил.4!H51</f>
        <v>85774.439999999944</v>
      </c>
      <c r="H81" s="17">
        <f>Прил.4!I51</f>
        <v>85774.439999999944</v>
      </c>
    </row>
    <row r="82" spans="1:8" s="28" customFormat="1" x14ac:dyDescent="0.25">
      <c r="A82" s="88" t="s">
        <v>48</v>
      </c>
      <c r="B82" s="79" t="s">
        <v>122</v>
      </c>
      <c r="C82" s="81" t="s">
        <v>126</v>
      </c>
      <c r="D82" s="88" t="s">
        <v>52</v>
      </c>
      <c r="E82" s="87"/>
      <c r="F82" s="2">
        <f>F83</f>
        <v>30000</v>
      </c>
      <c r="G82" s="2">
        <f>G83</f>
        <v>0</v>
      </c>
      <c r="H82" s="2">
        <f>H83</f>
        <v>0</v>
      </c>
    </row>
    <row r="83" spans="1:8" s="28" customFormat="1" ht="31.5" x14ac:dyDescent="0.25">
      <c r="A83" s="33" t="s">
        <v>108</v>
      </c>
      <c r="B83" s="78" t="s">
        <v>122</v>
      </c>
      <c r="C83" s="75" t="s">
        <v>126</v>
      </c>
      <c r="D83" s="85" t="s">
        <v>52</v>
      </c>
      <c r="E83" s="76" t="s">
        <v>109</v>
      </c>
      <c r="F83" s="4">
        <f>Прил.4!G43</f>
        <v>30000</v>
      </c>
      <c r="G83" s="4">
        <f>Прил.4!H43</f>
        <v>0</v>
      </c>
      <c r="H83" s="4">
        <f>Прил.4!I43</f>
        <v>0</v>
      </c>
    </row>
    <row r="84" spans="1:8" s="28" customFormat="1" ht="31.5" x14ac:dyDescent="0.25">
      <c r="A84" s="40" t="s">
        <v>102</v>
      </c>
      <c r="B84" s="82" t="s">
        <v>122</v>
      </c>
      <c r="C84" s="12" t="s">
        <v>126</v>
      </c>
      <c r="D84" s="88" t="s">
        <v>101</v>
      </c>
      <c r="E84" s="91"/>
      <c r="F84" s="2">
        <f>F85</f>
        <v>90000</v>
      </c>
      <c r="G84" s="2">
        <f>G85</f>
        <v>100000</v>
      </c>
      <c r="H84" s="2">
        <f>H85</f>
        <v>100000</v>
      </c>
    </row>
    <row r="85" spans="1:8" s="28" customFormat="1" ht="31.5" x14ac:dyDescent="0.25">
      <c r="A85" s="95" t="s">
        <v>108</v>
      </c>
      <c r="B85" s="3" t="s">
        <v>122</v>
      </c>
      <c r="C85" s="83" t="s">
        <v>126</v>
      </c>
      <c r="D85" s="85" t="s">
        <v>101</v>
      </c>
      <c r="E85" s="84">
        <v>200</v>
      </c>
      <c r="F85" s="4">
        <f>Прил.4!G45</f>
        <v>90000</v>
      </c>
      <c r="G85" s="4">
        <f>Прил.4!H45</f>
        <v>100000</v>
      </c>
      <c r="H85" s="4">
        <f>Прил.4!I45</f>
        <v>100000</v>
      </c>
    </row>
    <row r="86" spans="1:8" s="31" customFormat="1" ht="31.5" x14ac:dyDescent="0.25">
      <c r="A86" s="80" t="s">
        <v>165</v>
      </c>
      <c r="B86" s="82" t="s">
        <v>122</v>
      </c>
      <c r="C86" s="12" t="s">
        <v>126</v>
      </c>
      <c r="D86" s="88" t="s">
        <v>164</v>
      </c>
      <c r="E86" s="91"/>
      <c r="F86" s="2">
        <f>F87</f>
        <v>224000</v>
      </c>
      <c r="G86" s="2">
        <f>G87</f>
        <v>224000</v>
      </c>
      <c r="H86" s="2">
        <f>H87</f>
        <v>224000</v>
      </c>
    </row>
    <row r="87" spans="1:8" s="28" customFormat="1" ht="31.5" x14ac:dyDescent="0.25">
      <c r="A87" s="95" t="s">
        <v>113</v>
      </c>
      <c r="B87" s="3" t="s">
        <v>122</v>
      </c>
      <c r="C87" s="83" t="s">
        <v>126</v>
      </c>
      <c r="D87" s="85" t="s">
        <v>164</v>
      </c>
      <c r="E87" s="84">
        <v>300</v>
      </c>
      <c r="F87" s="4">
        <f>Прил.4!G53</f>
        <v>224000</v>
      </c>
      <c r="G87" s="4">
        <f>Прил.4!H53</f>
        <v>224000</v>
      </c>
      <c r="H87" s="4">
        <f>Прил.4!I53</f>
        <v>224000</v>
      </c>
    </row>
    <row r="88" spans="1:8" s="36" customFormat="1" ht="31.5" x14ac:dyDescent="0.25">
      <c r="A88" s="88" t="s">
        <v>55</v>
      </c>
      <c r="B88" s="82" t="s">
        <v>122</v>
      </c>
      <c r="C88" s="12" t="s">
        <v>126</v>
      </c>
      <c r="D88" s="88" t="s">
        <v>54</v>
      </c>
      <c r="E88" s="82"/>
      <c r="F88" s="2">
        <f>F89</f>
        <v>220000</v>
      </c>
      <c r="G88" s="2">
        <f>G89</f>
        <v>220000</v>
      </c>
      <c r="H88" s="2">
        <f>H89</f>
        <v>220000</v>
      </c>
    </row>
    <row r="89" spans="1:8" s="28" customFormat="1" x14ac:dyDescent="0.25">
      <c r="A89" s="95" t="s">
        <v>96</v>
      </c>
      <c r="B89" s="3" t="s">
        <v>122</v>
      </c>
      <c r="C89" s="83" t="s">
        <v>126</v>
      </c>
      <c r="D89" s="85" t="s">
        <v>54</v>
      </c>
      <c r="E89" s="83" t="s">
        <v>112</v>
      </c>
      <c r="F89" s="4">
        <f>Прил.4!G55</f>
        <v>220000</v>
      </c>
      <c r="G89" s="4">
        <f>Прил.4!H55</f>
        <v>220000</v>
      </c>
      <c r="H89" s="4">
        <f>Прил.4!I55</f>
        <v>220000</v>
      </c>
    </row>
    <row r="90" spans="1:8" s="37" customFormat="1" ht="115.5" customHeight="1" x14ac:dyDescent="0.25">
      <c r="A90" s="26" t="s">
        <v>80</v>
      </c>
      <c r="B90" s="82" t="s">
        <v>122</v>
      </c>
      <c r="C90" s="12" t="s">
        <v>126</v>
      </c>
      <c r="D90" s="88" t="s">
        <v>79</v>
      </c>
      <c r="E90" s="80"/>
      <c r="F90" s="2">
        <f>F91+F92</f>
        <v>5547500</v>
      </c>
      <c r="G90" s="2">
        <f>G91+G92</f>
        <v>5645200</v>
      </c>
      <c r="H90" s="2">
        <f>H91+H92</f>
        <v>5638200</v>
      </c>
    </row>
    <row r="91" spans="1:8" s="28" customFormat="1" ht="63" x14ac:dyDescent="0.25">
      <c r="A91" s="95" t="s">
        <v>107</v>
      </c>
      <c r="B91" s="3" t="s">
        <v>122</v>
      </c>
      <c r="C91" s="83" t="s">
        <v>126</v>
      </c>
      <c r="D91" s="85" t="s">
        <v>79</v>
      </c>
      <c r="E91" s="84">
        <v>100</v>
      </c>
      <c r="F91" s="4">
        <f>Прил.4!G57</f>
        <v>2884934.24</v>
      </c>
      <c r="G91" s="4">
        <f>Прил.4!H57</f>
        <v>2700200.15</v>
      </c>
      <c r="H91" s="4">
        <f>Прил.4!I57</f>
        <v>2700200.15</v>
      </c>
    </row>
    <row r="92" spans="1:8" s="28" customFormat="1" ht="31.5" x14ac:dyDescent="0.25">
      <c r="A92" s="95" t="s">
        <v>108</v>
      </c>
      <c r="B92" s="3" t="s">
        <v>122</v>
      </c>
      <c r="C92" s="83" t="s">
        <v>126</v>
      </c>
      <c r="D92" s="85" t="s">
        <v>79</v>
      </c>
      <c r="E92" s="84">
        <v>200</v>
      </c>
      <c r="F92" s="4">
        <f>Прил.4!G58</f>
        <v>2662565.7599999998</v>
      </c>
      <c r="G92" s="4">
        <f>Прил.4!H58</f>
        <v>2944999.85</v>
      </c>
      <c r="H92" s="4">
        <f>Прил.4!I58</f>
        <v>2937999.85</v>
      </c>
    </row>
    <row r="93" spans="1:8" s="31" customFormat="1" ht="47.25" x14ac:dyDescent="0.25">
      <c r="A93" s="137" t="s">
        <v>190</v>
      </c>
      <c r="B93" s="79" t="s">
        <v>122</v>
      </c>
      <c r="C93" s="79" t="s">
        <v>126</v>
      </c>
      <c r="D93" s="88" t="s">
        <v>197</v>
      </c>
      <c r="E93" s="79"/>
      <c r="F93" s="2">
        <f>F94</f>
        <v>3240051.44</v>
      </c>
      <c r="G93" s="2">
        <f t="shared" ref="G93:H93" si="19">G94</f>
        <v>3267449.72</v>
      </c>
      <c r="H93" s="2">
        <f t="shared" si="19"/>
        <v>3594194.7</v>
      </c>
    </row>
    <row r="94" spans="1:8" s="28" customFormat="1" ht="63" x14ac:dyDescent="0.25">
      <c r="A94" s="95" t="s">
        <v>107</v>
      </c>
      <c r="B94" s="78" t="s">
        <v>122</v>
      </c>
      <c r="C94" s="78" t="s">
        <v>126</v>
      </c>
      <c r="D94" s="85" t="s">
        <v>197</v>
      </c>
      <c r="E94" s="78" t="s">
        <v>110</v>
      </c>
      <c r="F94" s="4">
        <f>Прил.4!G62</f>
        <v>3240051.44</v>
      </c>
      <c r="G94" s="4">
        <f>Прил.4!H62</f>
        <v>3267449.72</v>
      </c>
      <c r="H94" s="4">
        <f>Прил.4!I62</f>
        <v>3594194.7</v>
      </c>
    </row>
    <row r="95" spans="1:8" s="38" customFormat="1" ht="252" x14ac:dyDescent="0.25">
      <c r="A95" s="80" t="s">
        <v>97</v>
      </c>
      <c r="B95" s="82" t="s">
        <v>122</v>
      </c>
      <c r="C95" s="12" t="s">
        <v>126</v>
      </c>
      <c r="D95" s="88" t="s">
        <v>99</v>
      </c>
      <c r="E95" s="80"/>
      <c r="F95" s="2">
        <f>F96</f>
        <v>3000</v>
      </c>
      <c r="G95" s="2">
        <f>G96</f>
        <v>3000</v>
      </c>
      <c r="H95" s="2">
        <f>H96</f>
        <v>3000</v>
      </c>
    </row>
    <row r="96" spans="1:8" s="28" customFormat="1" ht="31.5" x14ac:dyDescent="0.25">
      <c r="A96" s="95" t="s">
        <v>108</v>
      </c>
      <c r="B96" s="3" t="s">
        <v>122</v>
      </c>
      <c r="C96" s="83" t="s">
        <v>126</v>
      </c>
      <c r="D96" s="85" t="s">
        <v>99</v>
      </c>
      <c r="E96" s="84">
        <v>200</v>
      </c>
      <c r="F96" s="4">
        <f>Прил.4!G60</f>
        <v>3000</v>
      </c>
      <c r="G96" s="4">
        <f>Прил.4!H60</f>
        <v>3000</v>
      </c>
      <c r="H96" s="4">
        <f>Прил.4!I60</f>
        <v>3000</v>
      </c>
    </row>
    <row r="97" spans="1:40" s="31" customFormat="1" ht="47.25" x14ac:dyDescent="0.25">
      <c r="A97" s="137" t="s">
        <v>190</v>
      </c>
      <c r="B97" s="79" t="s">
        <v>122</v>
      </c>
      <c r="C97" s="79" t="s">
        <v>126</v>
      </c>
      <c r="D97" s="88" t="s">
        <v>217</v>
      </c>
      <c r="E97" s="77"/>
      <c r="F97" s="2">
        <f>F98</f>
        <v>5369278.4800000004</v>
      </c>
      <c r="G97" s="2">
        <f t="shared" ref="G97:H97" si="20">G98</f>
        <v>5259680.75</v>
      </c>
      <c r="H97" s="2">
        <f t="shared" si="20"/>
        <v>5785648.8200000003</v>
      </c>
    </row>
    <row r="98" spans="1:40" s="28" customFormat="1" ht="63" x14ac:dyDescent="0.25">
      <c r="A98" s="95" t="s">
        <v>107</v>
      </c>
      <c r="B98" s="79" t="s">
        <v>122</v>
      </c>
      <c r="C98" s="79" t="s">
        <v>126</v>
      </c>
      <c r="D98" s="85" t="s">
        <v>217</v>
      </c>
      <c r="E98" s="77">
        <v>100</v>
      </c>
      <c r="F98" s="4">
        <f>Прил.4!G216</f>
        <v>5369278.4800000004</v>
      </c>
      <c r="G98" s="4">
        <f>Прил.4!H216</f>
        <v>5259680.75</v>
      </c>
      <c r="H98" s="4">
        <f>Прил.4!I216</f>
        <v>5785648.8200000003</v>
      </c>
    </row>
    <row r="99" spans="1:40" s="36" customFormat="1" ht="45.6" customHeight="1" x14ac:dyDescent="0.25">
      <c r="A99" s="88" t="s">
        <v>41</v>
      </c>
      <c r="B99" s="3" t="s">
        <v>122</v>
      </c>
      <c r="C99" s="83" t="s">
        <v>126</v>
      </c>
      <c r="D99" s="88" t="s">
        <v>47</v>
      </c>
      <c r="E99" s="83"/>
      <c r="F99" s="2">
        <f>F100</f>
        <v>35000</v>
      </c>
      <c r="G99" s="2">
        <f t="shared" ref="G99:H99" si="21">G100</f>
        <v>35000</v>
      </c>
      <c r="H99" s="2">
        <f t="shared" si="21"/>
        <v>35000</v>
      </c>
    </row>
    <row r="100" spans="1:40" s="28" customFormat="1" ht="31.5" x14ac:dyDescent="0.25">
      <c r="A100" s="95" t="s">
        <v>108</v>
      </c>
      <c r="B100" s="3" t="s">
        <v>122</v>
      </c>
      <c r="C100" s="83" t="s">
        <v>126</v>
      </c>
      <c r="D100" s="85" t="s">
        <v>47</v>
      </c>
      <c r="E100" s="73">
        <v>200</v>
      </c>
      <c r="F100" s="4">
        <f>Прил.4!G218</f>
        <v>35000</v>
      </c>
      <c r="G100" s="4">
        <f>Прил.4!H218</f>
        <v>35000</v>
      </c>
      <c r="H100" s="4">
        <f>Прил.4!I218</f>
        <v>35000</v>
      </c>
    </row>
    <row r="101" spans="1:40" s="31" customFormat="1" ht="31.5" x14ac:dyDescent="0.25">
      <c r="A101" s="137" t="s">
        <v>193</v>
      </c>
      <c r="B101" s="79" t="s">
        <v>122</v>
      </c>
      <c r="C101" s="79" t="s">
        <v>126</v>
      </c>
      <c r="D101" s="88" t="s">
        <v>218</v>
      </c>
      <c r="E101" s="77"/>
      <c r="F101" s="2">
        <f>F102+F103+F104</f>
        <v>1531064.25</v>
      </c>
      <c r="G101" s="2">
        <f t="shared" ref="G101:H101" si="22">G102+G103+G104</f>
        <v>1806970.77</v>
      </c>
      <c r="H101" s="2">
        <f t="shared" si="22"/>
        <v>1806970.77</v>
      </c>
    </row>
    <row r="102" spans="1:40" s="28" customFormat="1" ht="63" x14ac:dyDescent="0.25">
      <c r="A102" s="95" t="s">
        <v>107</v>
      </c>
      <c r="B102" s="79" t="s">
        <v>122</v>
      </c>
      <c r="C102" s="79" t="s">
        <v>126</v>
      </c>
      <c r="D102" s="85" t="s">
        <v>218</v>
      </c>
      <c r="E102" s="74">
        <v>100</v>
      </c>
      <c r="F102" s="4">
        <f>Прил.4!G220</f>
        <v>701897.55</v>
      </c>
      <c r="G102" s="4">
        <f>Прил.4!H220</f>
        <v>981970.77</v>
      </c>
      <c r="H102" s="4">
        <f>Прил.4!I220</f>
        <v>981970.77</v>
      </c>
    </row>
    <row r="103" spans="1:40" s="28" customFormat="1" ht="31.5" x14ac:dyDescent="0.25">
      <c r="A103" s="95" t="s">
        <v>108</v>
      </c>
      <c r="B103" s="79" t="s">
        <v>122</v>
      </c>
      <c r="C103" s="79" t="s">
        <v>126</v>
      </c>
      <c r="D103" s="85" t="s">
        <v>218</v>
      </c>
      <c r="E103" s="74">
        <v>200</v>
      </c>
      <c r="F103" s="4">
        <f>Прил.4!G221</f>
        <v>785000</v>
      </c>
      <c r="G103" s="4">
        <f>Прил.4!H221</f>
        <v>785000</v>
      </c>
      <c r="H103" s="4">
        <f>Прил.4!I221</f>
        <v>785000</v>
      </c>
    </row>
    <row r="104" spans="1:40" s="28" customFormat="1" x14ac:dyDescent="0.25">
      <c r="A104" s="95" t="s">
        <v>96</v>
      </c>
      <c r="B104" s="79" t="s">
        <v>122</v>
      </c>
      <c r="C104" s="79" t="s">
        <v>126</v>
      </c>
      <c r="D104" s="85" t="s">
        <v>218</v>
      </c>
      <c r="E104" s="74">
        <v>800</v>
      </c>
      <c r="F104" s="4">
        <f>Прил.4!G222</f>
        <v>44166.7</v>
      </c>
      <c r="G104" s="4">
        <f>Прил.4!H222</f>
        <v>40000</v>
      </c>
      <c r="H104" s="4">
        <f>Прил.4!I222</f>
        <v>40000</v>
      </c>
    </row>
    <row r="105" spans="1:40" s="31" customFormat="1" ht="63" x14ac:dyDescent="0.25">
      <c r="A105" s="80" t="s">
        <v>175</v>
      </c>
      <c r="B105" s="79" t="s">
        <v>122</v>
      </c>
      <c r="C105" s="79" t="s">
        <v>126</v>
      </c>
      <c r="D105" s="88" t="s">
        <v>174</v>
      </c>
      <c r="E105" s="77"/>
      <c r="F105" s="2">
        <f>F106</f>
        <v>210526.32</v>
      </c>
      <c r="G105" s="2"/>
      <c r="H105" s="2"/>
    </row>
    <row r="106" spans="1:40" s="28" customFormat="1" ht="63" x14ac:dyDescent="0.25">
      <c r="A106" s="95" t="s">
        <v>107</v>
      </c>
      <c r="B106" s="79" t="s">
        <v>122</v>
      </c>
      <c r="C106" s="79" t="s">
        <v>126</v>
      </c>
      <c r="D106" s="88" t="s">
        <v>174</v>
      </c>
      <c r="E106" s="74">
        <v>100</v>
      </c>
      <c r="F106" s="4">
        <f>Прил.4!G63+Прил.4!G223</f>
        <v>210526.32</v>
      </c>
      <c r="G106" s="4"/>
      <c r="H106" s="4"/>
    </row>
    <row r="107" spans="1:40" s="31" customFormat="1" ht="47.25" x14ac:dyDescent="0.25">
      <c r="A107" s="80" t="s">
        <v>270</v>
      </c>
      <c r="B107" s="79" t="s">
        <v>122</v>
      </c>
      <c r="C107" s="79" t="s">
        <v>126</v>
      </c>
      <c r="D107" s="88" t="s">
        <v>269</v>
      </c>
      <c r="E107" s="77"/>
      <c r="F107" s="2">
        <f>F108</f>
        <v>7000000</v>
      </c>
      <c r="G107" s="2"/>
      <c r="H107" s="2"/>
    </row>
    <row r="108" spans="1:40" s="28" customFormat="1" x14ac:dyDescent="0.25">
      <c r="A108" s="95" t="s">
        <v>96</v>
      </c>
      <c r="B108" s="79" t="s">
        <v>122</v>
      </c>
      <c r="C108" s="79" t="s">
        <v>126</v>
      </c>
      <c r="D108" s="85" t="s">
        <v>269</v>
      </c>
      <c r="E108" s="74">
        <v>800</v>
      </c>
      <c r="F108" s="4">
        <f>Прил.4!G376</f>
        <v>7000000</v>
      </c>
      <c r="G108" s="4"/>
      <c r="H108" s="4"/>
    </row>
    <row r="109" spans="1:40" s="30" customFormat="1" ht="31.5" x14ac:dyDescent="0.25">
      <c r="A109" s="95" t="s">
        <v>82</v>
      </c>
      <c r="B109" s="82" t="s">
        <v>127</v>
      </c>
      <c r="C109" s="12" t="s">
        <v>121</v>
      </c>
      <c r="D109" s="88"/>
      <c r="E109" s="82"/>
      <c r="F109" s="2">
        <f>F114+F112+F110+F116</f>
        <v>6554271.1199999992</v>
      </c>
      <c r="G109" s="2">
        <f>G114+G112+G110+G118</f>
        <v>16913736.02</v>
      </c>
      <c r="H109" s="2">
        <f>H114+H112+H110+H118</f>
        <v>31151902.030000001</v>
      </c>
      <c r="I109" s="28">
        <f>Прил.4!G65</f>
        <v>6554271.1199999992</v>
      </c>
      <c r="J109" s="27">
        <f>F109-I109</f>
        <v>0</v>
      </c>
      <c r="K109" s="28"/>
      <c r="L109" s="28"/>
      <c r="M109" s="28">
        <f>Прил.4!G65</f>
        <v>6554271.1199999992</v>
      </c>
      <c r="N109" s="27">
        <f>F109-M109</f>
        <v>0</v>
      </c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</row>
    <row r="110" spans="1:40" s="32" customFormat="1" ht="47.25" x14ac:dyDescent="0.25">
      <c r="A110" s="137" t="s">
        <v>190</v>
      </c>
      <c r="B110" s="99" t="s">
        <v>127</v>
      </c>
      <c r="C110" s="99" t="s">
        <v>134</v>
      </c>
      <c r="D110" s="106" t="s">
        <v>198</v>
      </c>
      <c r="E110" s="98"/>
      <c r="F110" s="2">
        <f>F111</f>
        <v>1904305.94</v>
      </c>
      <c r="G110" s="2">
        <f t="shared" ref="G110:H110" si="23">G111</f>
        <v>1790250.01</v>
      </c>
      <c r="H110" s="2">
        <f t="shared" si="23"/>
        <v>1969275.01</v>
      </c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</row>
    <row r="111" spans="1:40" s="30" customFormat="1" ht="63" x14ac:dyDescent="0.25">
      <c r="A111" s="95" t="s">
        <v>107</v>
      </c>
      <c r="B111" s="101" t="s">
        <v>127</v>
      </c>
      <c r="C111" s="101" t="s">
        <v>134</v>
      </c>
      <c r="D111" s="103" t="s">
        <v>198</v>
      </c>
      <c r="E111" s="100">
        <v>100</v>
      </c>
      <c r="F111" s="2">
        <f>Прил.4!G69</f>
        <v>1904305.94</v>
      </c>
      <c r="G111" s="2">
        <f>Прил.4!H69</f>
        <v>1790250.01</v>
      </c>
      <c r="H111" s="2">
        <f>Прил.4!I69</f>
        <v>1969275.01</v>
      </c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</row>
    <row r="112" spans="1:40" s="32" customFormat="1" ht="47.25" x14ac:dyDescent="0.25">
      <c r="A112" s="137" t="s">
        <v>190</v>
      </c>
      <c r="B112" s="99" t="s">
        <v>127</v>
      </c>
      <c r="C112" s="99" t="s">
        <v>134</v>
      </c>
      <c r="D112" s="106" t="s">
        <v>199</v>
      </c>
      <c r="E112" s="98"/>
      <c r="F112" s="2">
        <f>F113</f>
        <v>969517.7300000001</v>
      </c>
      <c r="G112" s="2">
        <f t="shared" ref="G112:H112" si="24">G113</f>
        <v>940010.15</v>
      </c>
      <c r="H112" s="2">
        <f t="shared" si="24"/>
        <v>1034011.16</v>
      </c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</row>
    <row r="113" spans="1:40" s="30" customFormat="1" ht="63" x14ac:dyDescent="0.25">
      <c r="A113" s="95" t="s">
        <v>107</v>
      </c>
      <c r="B113" s="101" t="s">
        <v>127</v>
      </c>
      <c r="C113" s="101" t="s">
        <v>134</v>
      </c>
      <c r="D113" s="103" t="s">
        <v>199</v>
      </c>
      <c r="E113" s="100">
        <v>100</v>
      </c>
      <c r="F113" s="2">
        <f>Прил.4!G71</f>
        <v>969517.7300000001</v>
      </c>
      <c r="G113" s="2">
        <f>Прил.4!H71</f>
        <v>940010.15</v>
      </c>
      <c r="H113" s="2">
        <f>Прил.4!I71</f>
        <v>1034011.16</v>
      </c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</row>
    <row r="114" spans="1:40" s="28" customFormat="1" ht="31.5" x14ac:dyDescent="0.25">
      <c r="A114" s="135" t="s">
        <v>193</v>
      </c>
      <c r="B114" s="101" t="s">
        <v>127</v>
      </c>
      <c r="C114" s="101" t="s">
        <v>134</v>
      </c>
      <c r="D114" s="103" t="s">
        <v>200</v>
      </c>
      <c r="E114" s="82"/>
      <c r="F114" s="2">
        <f>F115</f>
        <v>3627815.86</v>
      </c>
      <c r="G114" s="2">
        <f t="shared" ref="G114:H114" si="25">G115</f>
        <v>4148615.86</v>
      </c>
      <c r="H114" s="2">
        <f t="shared" si="25"/>
        <v>4148615.86</v>
      </c>
    </row>
    <row r="115" spans="1:40" s="36" customFormat="1" ht="63" x14ac:dyDescent="0.25">
      <c r="A115" s="95" t="s">
        <v>107</v>
      </c>
      <c r="B115" s="101" t="s">
        <v>127</v>
      </c>
      <c r="C115" s="101" t="s">
        <v>134</v>
      </c>
      <c r="D115" s="103" t="s">
        <v>200</v>
      </c>
      <c r="E115" s="100">
        <v>100</v>
      </c>
      <c r="F115" s="2">
        <f>Прил.4!G73</f>
        <v>3627815.86</v>
      </c>
      <c r="G115" s="2">
        <f>Прил.4!H73</f>
        <v>4148615.86</v>
      </c>
      <c r="H115" s="2">
        <f>Прил.4!I73</f>
        <v>4148615.86</v>
      </c>
    </row>
    <row r="116" spans="1:40" s="36" customFormat="1" ht="63" x14ac:dyDescent="0.25">
      <c r="A116" s="80" t="s">
        <v>175</v>
      </c>
      <c r="B116" s="79" t="s">
        <v>127</v>
      </c>
      <c r="C116" s="79" t="s">
        <v>134</v>
      </c>
      <c r="D116" s="88" t="s">
        <v>174</v>
      </c>
      <c r="E116" s="100"/>
      <c r="F116" s="2">
        <f>F117</f>
        <v>52631.59</v>
      </c>
      <c r="G116" s="2"/>
      <c r="H116" s="2"/>
    </row>
    <row r="117" spans="1:40" s="36" customFormat="1" ht="63" x14ac:dyDescent="0.25">
      <c r="A117" s="95" t="s">
        <v>107</v>
      </c>
      <c r="B117" s="78" t="s">
        <v>127</v>
      </c>
      <c r="C117" s="78" t="s">
        <v>134</v>
      </c>
      <c r="D117" s="85" t="s">
        <v>174</v>
      </c>
      <c r="E117" s="100">
        <v>100</v>
      </c>
      <c r="F117" s="4">
        <f>Прил.4!G75</f>
        <v>52631.59</v>
      </c>
      <c r="G117" s="2"/>
      <c r="H117" s="2"/>
    </row>
    <row r="118" spans="1:40" s="36" customFormat="1" ht="173.25" x14ac:dyDescent="0.25">
      <c r="A118" s="95" t="s">
        <v>277</v>
      </c>
      <c r="B118" s="101" t="s">
        <v>127</v>
      </c>
      <c r="C118" s="101" t="s">
        <v>134</v>
      </c>
      <c r="D118" s="85" t="s">
        <v>276</v>
      </c>
      <c r="E118" s="100"/>
      <c r="F118" s="2"/>
      <c r="G118" s="2">
        <f>G119</f>
        <v>10034860</v>
      </c>
      <c r="H118" s="2">
        <f>H119</f>
        <v>24000000</v>
      </c>
    </row>
    <row r="119" spans="1:40" s="36" customFormat="1" ht="31.5" x14ac:dyDescent="0.25">
      <c r="A119" s="95" t="s">
        <v>108</v>
      </c>
      <c r="B119" s="101" t="s">
        <v>127</v>
      </c>
      <c r="C119" s="101" t="s">
        <v>134</v>
      </c>
      <c r="D119" s="85" t="s">
        <v>276</v>
      </c>
      <c r="E119" s="100">
        <v>200</v>
      </c>
      <c r="F119" s="2"/>
      <c r="G119" s="2">
        <f>Прил.4!H77</f>
        <v>10034860</v>
      </c>
      <c r="H119" s="2">
        <f>Прил.4!I77</f>
        <v>24000000</v>
      </c>
    </row>
    <row r="120" spans="1:40" s="29" customFormat="1" x14ac:dyDescent="0.25">
      <c r="A120" s="95" t="s">
        <v>83</v>
      </c>
      <c r="B120" s="82" t="s">
        <v>123</v>
      </c>
      <c r="C120" s="12" t="s">
        <v>121</v>
      </c>
      <c r="D120" s="88"/>
      <c r="E120" s="82"/>
      <c r="F120" s="2">
        <f>F121+F125+F127+F129+F131+F133+F135</f>
        <v>14232648.090000002</v>
      </c>
      <c r="G120" s="2">
        <f t="shared" ref="G120:H120" si="26">G121+G125+G127+G129+G131+G133</f>
        <v>14063941.67</v>
      </c>
      <c r="H120" s="2">
        <f t="shared" si="26"/>
        <v>14227314.16</v>
      </c>
      <c r="I120" s="50">
        <f>Прил.4!G78+Прил.4!G225</f>
        <v>14232648.09</v>
      </c>
      <c r="J120" s="50">
        <f>F120-I120</f>
        <v>0</v>
      </c>
      <c r="K120" s="36"/>
      <c r="L120" s="36"/>
      <c r="M120" s="50">
        <f>Прил.4!G78+Прил.4!G225</f>
        <v>14232648.09</v>
      </c>
      <c r="N120" s="50">
        <f>F120-M120</f>
        <v>0</v>
      </c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</row>
    <row r="121" spans="1:40" s="28" customFormat="1" ht="94.5" x14ac:dyDescent="0.25">
      <c r="A121" s="80" t="s">
        <v>26</v>
      </c>
      <c r="B121" s="99" t="s">
        <v>123</v>
      </c>
      <c r="C121" s="99" t="s">
        <v>131</v>
      </c>
      <c r="D121" s="106" t="s">
        <v>56</v>
      </c>
      <c r="E121" s="98"/>
      <c r="F121" s="2">
        <f>F122+F123+F124</f>
        <v>9111622.25</v>
      </c>
      <c r="G121" s="2">
        <f t="shared" ref="G121:H121" si="27">G122+G123+G124</f>
        <v>9050236.4299999997</v>
      </c>
      <c r="H121" s="2">
        <f t="shared" si="27"/>
        <v>9050236.4299999997</v>
      </c>
    </row>
    <row r="122" spans="1:40" s="39" customFormat="1" ht="63" x14ac:dyDescent="0.25">
      <c r="A122" s="95" t="s">
        <v>107</v>
      </c>
      <c r="B122" s="101" t="s">
        <v>123</v>
      </c>
      <c r="C122" s="101" t="s">
        <v>131</v>
      </c>
      <c r="D122" s="103" t="s">
        <v>56</v>
      </c>
      <c r="E122" s="100">
        <v>100</v>
      </c>
      <c r="F122" s="2">
        <f>Прил.4!G90</f>
        <v>7179622.25</v>
      </c>
      <c r="G122" s="2">
        <f>Прил.4!H90</f>
        <v>7145236.4299999997</v>
      </c>
      <c r="H122" s="2">
        <f>Прил.4!I90</f>
        <v>7145236.4299999997</v>
      </c>
    </row>
    <row r="123" spans="1:40" s="28" customFormat="1" ht="31.5" x14ac:dyDescent="0.25">
      <c r="A123" s="95" t="s">
        <v>108</v>
      </c>
      <c r="B123" s="101" t="s">
        <v>123</v>
      </c>
      <c r="C123" s="101" t="s">
        <v>131</v>
      </c>
      <c r="D123" s="103" t="s">
        <v>56</v>
      </c>
      <c r="E123" s="100">
        <v>200</v>
      </c>
      <c r="F123" s="2">
        <f>Прил.4!G91</f>
        <v>512000</v>
      </c>
      <c r="G123" s="2">
        <f>Прил.4!H91</f>
        <v>485000</v>
      </c>
      <c r="H123" s="2">
        <f>Прил.4!I91</f>
        <v>485000</v>
      </c>
    </row>
    <row r="124" spans="1:40" s="31" customFormat="1" x14ac:dyDescent="0.25">
      <c r="A124" s="95" t="s">
        <v>96</v>
      </c>
      <c r="B124" s="101" t="s">
        <v>123</v>
      </c>
      <c r="C124" s="101" t="s">
        <v>131</v>
      </c>
      <c r="D124" s="103" t="s">
        <v>56</v>
      </c>
      <c r="E124" s="100">
        <v>800</v>
      </c>
      <c r="F124" s="2">
        <f>Прил.4!G92</f>
        <v>1420000</v>
      </c>
      <c r="G124" s="2">
        <f>Прил.4!H92</f>
        <v>1420000</v>
      </c>
      <c r="H124" s="2">
        <f>Прил.4!I92</f>
        <v>1420000</v>
      </c>
    </row>
    <row r="125" spans="1:40" s="31" customFormat="1" ht="47.25" x14ac:dyDescent="0.25">
      <c r="A125" s="137" t="s">
        <v>195</v>
      </c>
      <c r="B125" s="99" t="s">
        <v>123</v>
      </c>
      <c r="C125" s="99" t="s">
        <v>131</v>
      </c>
      <c r="D125" s="106" t="s">
        <v>203</v>
      </c>
      <c r="E125" s="81"/>
      <c r="F125" s="2">
        <f>F126</f>
        <v>1255000</v>
      </c>
      <c r="G125" s="2">
        <f t="shared" ref="G125:H125" si="28">G126</f>
        <v>1255000</v>
      </c>
      <c r="H125" s="2">
        <f t="shared" si="28"/>
        <v>1255000</v>
      </c>
    </row>
    <row r="126" spans="1:40" s="28" customFormat="1" ht="31.5" x14ac:dyDescent="0.25">
      <c r="A126" s="95" t="s">
        <v>108</v>
      </c>
      <c r="B126" s="101" t="s">
        <v>123</v>
      </c>
      <c r="C126" s="101" t="s">
        <v>131</v>
      </c>
      <c r="D126" s="103" t="s">
        <v>203</v>
      </c>
      <c r="E126" s="100">
        <v>200</v>
      </c>
      <c r="F126" s="4">
        <f>Прил.4!G94</f>
        <v>1255000</v>
      </c>
      <c r="G126" s="4">
        <f>Прил.4!H94</f>
        <v>1255000</v>
      </c>
      <c r="H126" s="4">
        <f>Прил.4!I94</f>
        <v>1255000</v>
      </c>
    </row>
    <row r="127" spans="1:40" s="28" customFormat="1" ht="47.25" x14ac:dyDescent="0.25">
      <c r="A127" s="135" t="s">
        <v>190</v>
      </c>
      <c r="B127" s="99" t="s">
        <v>123</v>
      </c>
      <c r="C127" s="99" t="s">
        <v>129</v>
      </c>
      <c r="D127" s="103" t="s">
        <v>201</v>
      </c>
      <c r="E127" s="98"/>
      <c r="F127" s="2">
        <f>F128</f>
        <v>1620025.73</v>
      </c>
      <c r="G127" s="2">
        <f t="shared" ref="G127:H127" si="29">G128</f>
        <v>1633724.86</v>
      </c>
      <c r="H127" s="2">
        <f t="shared" si="29"/>
        <v>1797097.35</v>
      </c>
    </row>
    <row r="128" spans="1:40" s="28" customFormat="1" ht="63" x14ac:dyDescent="0.25">
      <c r="A128" s="95" t="s">
        <v>107</v>
      </c>
      <c r="B128" s="101" t="s">
        <v>123</v>
      </c>
      <c r="C128" s="101" t="s">
        <v>129</v>
      </c>
      <c r="D128" s="103" t="s">
        <v>201</v>
      </c>
      <c r="E128" s="100">
        <v>100</v>
      </c>
      <c r="F128" s="4">
        <f>Прил.4!G81</f>
        <v>1620025.73</v>
      </c>
      <c r="G128" s="4">
        <f>Прил.4!H81</f>
        <v>1633724.86</v>
      </c>
      <c r="H128" s="4">
        <f>Прил.4!I81</f>
        <v>1797097.35</v>
      </c>
    </row>
    <row r="129" spans="1:40" s="36" customFormat="1" ht="31.5" x14ac:dyDescent="0.25">
      <c r="A129" s="135" t="s">
        <v>193</v>
      </c>
      <c r="B129" s="99" t="s">
        <v>123</v>
      </c>
      <c r="C129" s="99" t="s">
        <v>129</v>
      </c>
      <c r="D129" s="103" t="s">
        <v>202</v>
      </c>
      <c r="E129" s="100"/>
      <c r="F129" s="2">
        <f>F130</f>
        <v>711732.38</v>
      </c>
      <c r="G129" s="2">
        <f t="shared" ref="G129:H129" si="30">G130</f>
        <v>625800.38</v>
      </c>
      <c r="H129" s="2">
        <f t="shared" si="30"/>
        <v>625800.38</v>
      </c>
    </row>
    <row r="130" spans="1:40" s="72" customFormat="1" ht="63" x14ac:dyDescent="0.25">
      <c r="A130" s="95" t="s">
        <v>107</v>
      </c>
      <c r="B130" s="101" t="s">
        <v>123</v>
      </c>
      <c r="C130" s="101" t="s">
        <v>129</v>
      </c>
      <c r="D130" s="103" t="s">
        <v>202</v>
      </c>
      <c r="E130" s="100">
        <v>100</v>
      </c>
      <c r="F130" s="4">
        <f>Прил.4!G83</f>
        <v>711732.38</v>
      </c>
      <c r="G130" s="4">
        <f>Прил.4!H83</f>
        <v>625800.38</v>
      </c>
      <c r="H130" s="4">
        <f>Прил.4!I83</f>
        <v>625800.38</v>
      </c>
    </row>
    <row r="131" spans="1:40" s="77" customFormat="1" ht="141.75" x14ac:dyDescent="0.25">
      <c r="A131" s="143" t="s">
        <v>220</v>
      </c>
      <c r="B131" s="99" t="s">
        <v>123</v>
      </c>
      <c r="C131" s="99" t="s">
        <v>131</v>
      </c>
      <c r="D131" s="106" t="s">
        <v>219</v>
      </c>
      <c r="E131" s="98"/>
      <c r="F131" s="2">
        <f>F132</f>
        <v>500000</v>
      </c>
      <c r="G131" s="2">
        <f t="shared" ref="G131:H131" si="31">G132</f>
        <v>500000</v>
      </c>
      <c r="H131" s="2">
        <f t="shared" si="31"/>
        <v>500000</v>
      </c>
    </row>
    <row r="132" spans="1:40" s="74" customFormat="1" ht="31.5" x14ac:dyDescent="0.25">
      <c r="A132" s="95" t="s">
        <v>108</v>
      </c>
      <c r="B132" s="99" t="s">
        <v>123</v>
      </c>
      <c r="C132" s="99" t="s">
        <v>131</v>
      </c>
      <c r="D132" s="103" t="s">
        <v>219</v>
      </c>
      <c r="E132" s="100">
        <v>200</v>
      </c>
      <c r="F132" s="4">
        <f>Прил.4!G227</f>
        <v>500000</v>
      </c>
      <c r="G132" s="4">
        <f>Прил.4!H227</f>
        <v>500000</v>
      </c>
      <c r="H132" s="4">
        <f>Прил.4!I227</f>
        <v>500000</v>
      </c>
    </row>
    <row r="133" spans="1:40" s="77" customFormat="1" ht="157.5" x14ac:dyDescent="0.25">
      <c r="A133" s="26" t="s">
        <v>145</v>
      </c>
      <c r="B133" s="99" t="s">
        <v>123</v>
      </c>
      <c r="C133" s="99" t="s">
        <v>129</v>
      </c>
      <c r="D133" s="106" t="s">
        <v>138</v>
      </c>
      <c r="E133" s="98"/>
      <c r="F133" s="2">
        <f>F134</f>
        <v>999180</v>
      </c>
      <c r="G133" s="2">
        <f t="shared" ref="G133:H133" si="32">G134</f>
        <v>999180</v>
      </c>
      <c r="H133" s="2">
        <f t="shared" si="32"/>
        <v>999180</v>
      </c>
    </row>
    <row r="134" spans="1:40" s="74" customFormat="1" ht="31.5" x14ac:dyDescent="0.25">
      <c r="A134" s="95" t="s">
        <v>108</v>
      </c>
      <c r="B134" s="99" t="s">
        <v>123</v>
      </c>
      <c r="C134" s="99" t="s">
        <v>129</v>
      </c>
      <c r="D134" s="103" t="s">
        <v>138</v>
      </c>
      <c r="E134" s="101" t="s">
        <v>109</v>
      </c>
      <c r="F134" s="4">
        <f>Прил.4!G85</f>
        <v>999180</v>
      </c>
      <c r="G134" s="4">
        <f>Прил.4!H85</f>
        <v>999180</v>
      </c>
      <c r="H134" s="4">
        <f>Прил.4!I85</f>
        <v>999180</v>
      </c>
    </row>
    <row r="135" spans="1:40" s="74" customFormat="1" ht="63" x14ac:dyDescent="0.25">
      <c r="A135" s="80" t="s">
        <v>175</v>
      </c>
      <c r="B135" s="99" t="s">
        <v>123</v>
      </c>
      <c r="C135" s="99" t="s">
        <v>129</v>
      </c>
      <c r="D135" s="106" t="s">
        <v>174</v>
      </c>
      <c r="E135" s="99"/>
      <c r="F135" s="59">
        <f>F136</f>
        <v>35087.730000000003</v>
      </c>
      <c r="G135" s="59">
        <f t="shared" ref="G135:H135" si="33">G136</f>
        <v>0</v>
      </c>
      <c r="H135" s="59">
        <f t="shared" si="33"/>
        <v>0</v>
      </c>
    </row>
    <row r="136" spans="1:40" s="74" customFormat="1" ht="63" x14ac:dyDescent="0.25">
      <c r="A136" s="95" t="s">
        <v>107</v>
      </c>
      <c r="B136" s="99" t="s">
        <v>123</v>
      </c>
      <c r="C136" s="99" t="s">
        <v>129</v>
      </c>
      <c r="D136" s="103" t="s">
        <v>174</v>
      </c>
      <c r="E136" s="101" t="s">
        <v>110</v>
      </c>
      <c r="F136" s="58">
        <f>Прил.4!G87</f>
        <v>35087.730000000003</v>
      </c>
      <c r="G136" s="58">
        <f>Прил.4!H87</f>
        <v>0</v>
      </c>
      <c r="H136" s="58">
        <f>Прил.4!I87</f>
        <v>0</v>
      </c>
    </row>
    <row r="137" spans="1:40" s="32" customFormat="1" x14ac:dyDescent="0.25">
      <c r="A137" s="80" t="s">
        <v>84</v>
      </c>
      <c r="B137" s="82" t="s">
        <v>129</v>
      </c>
      <c r="C137" s="12" t="s">
        <v>121</v>
      </c>
      <c r="D137" s="88"/>
      <c r="E137" s="82"/>
      <c r="F137" s="2">
        <f>F138</f>
        <v>6356916.9100000001</v>
      </c>
      <c r="G137" s="2">
        <f t="shared" ref="G137:H137" si="34">G138</f>
        <v>5648714.7999999998</v>
      </c>
      <c r="H137" s="2">
        <f t="shared" si="34"/>
        <v>6213586.2800000003</v>
      </c>
      <c r="I137" s="31"/>
      <c r="J137" s="31"/>
      <c r="K137" s="31"/>
      <c r="L137" s="31"/>
      <c r="M137" s="31">
        <f>Прил.4!G95</f>
        <v>6356916.9100000001</v>
      </c>
      <c r="N137" s="52">
        <f>F137-M137</f>
        <v>0</v>
      </c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</row>
    <row r="138" spans="1:40" s="36" customFormat="1" ht="31.5" x14ac:dyDescent="0.25">
      <c r="A138" s="88" t="s">
        <v>27</v>
      </c>
      <c r="B138" s="82" t="s">
        <v>129</v>
      </c>
      <c r="C138" s="12" t="s">
        <v>129</v>
      </c>
      <c r="D138" s="82"/>
      <c r="E138" s="82"/>
      <c r="F138" s="2">
        <f>F139+F141+F144+F146</f>
        <v>6356916.9100000001</v>
      </c>
      <c r="G138" s="2">
        <f t="shared" ref="G138:H138" si="35">G139+G141+G144+G146</f>
        <v>5648714.7999999998</v>
      </c>
      <c r="H138" s="2">
        <f t="shared" si="35"/>
        <v>6213586.2800000003</v>
      </c>
    </row>
    <row r="139" spans="1:40" s="28" customFormat="1" ht="47.25" x14ac:dyDescent="0.25">
      <c r="A139" s="135" t="s">
        <v>190</v>
      </c>
      <c r="B139" s="99" t="s">
        <v>129</v>
      </c>
      <c r="C139" s="99" t="s">
        <v>129</v>
      </c>
      <c r="D139" s="103" t="s">
        <v>204</v>
      </c>
      <c r="E139" s="98"/>
      <c r="F139" s="2">
        <f>F140</f>
        <v>5782576.3300000001</v>
      </c>
      <c r="G139" s="2">
        <f t="shared" ref="G139:H139" si="36">G140</f>
        <v>5648714.7999999998</v>
      </c>
      <c r="H139" s="2">
        <f t="shared" si="36"/>
        <v>6213586.2800000003</v>
      </c>
    </row>
    <row r="140" spans="1:40" s="28" customFormat="1" ht="63" x14ac:dyDescent="0.25">
      <c r="A140" s="95" t="s">
        <v>107</v>
      </c>
      <c r="B140" s="101" t="s">
        <v>129</v>
      </c>
      <c r="C140" s="101" t="s">
        <v>129</v>
      </c>
      <c r="D140" s="103" t="s">
        <v>204</v>
      </c>
      <c r="E140" s="100">
        <v>100</v>
      </c>
      <c r="F140" s="4">
        <f>Прил.4!G98</f>
        <v>5782576.3300000001</v>
      </c>
      <c r="G140" s="4">
        <f>Прил.4!H98</f>
        <v>5648714.7999999998</v>
      </c>
      <c r="H140" s="4">
        <f>Прил.4!I98</f>
        <v>6213586.2800000003</v>
      </c>
    </row>
    <row r="141" spans="1:40" s="31" customFormat="1" ht="47.25" x14ac:dyDescent="0.25">
      <c r="A141" s="137" t="s">
        <v>41</v>
      </c>
      <c r="B141" s="99" t="s">
        <v>129</v>
      </c>
      <c r="C141" s="99" t="s">
        <v>129</v>
      </c>
      <c r="D141" s="106" t="s">
        <v>57</v>
      </c>
      <c r="E141" s="98"/>
      <c r="F141" s="2">
        <f>F142+F143</f>
        <v>14250</v>
      </c>
      <c r="G141" s="2">
        <f>G142</f>
        <v>0</v>
      </c>
      <c r="H141" s="2">
        <f t="shared" ref="H141" si="37">H142</f>
        <v>0</v>
      </c>
    </row>
    <row r="142" spans="1:40" s="31" customFormat="1" ht="31.5" x14ac:dyDescent="0.25">
      <c r="A142" s="95" t="s">
        <v>108</v>
      </c>
      <c r="B142" s="101" t="s">
        <v>129</v>
      </c>
      <c r="C142" s="101" t="s">
        <v>129</v>
      </c>
      <c r="D142" s="103" t="s">
        <v>57</v>
      </c>
      <c r="E142" s="100">
        <v>200</v>
      </c>
      <c r="F142" s="2">
        <f>Прил.4!G100</f>
        <v>12750</v>
      </c>
      <c r="G142" s="2">
        <f>Прил.4!H100</f>
        <v>0</v>
      </c>
      <c r="H142" s="2">
        <f>Прил.4!I100</f>
        <v>0</v>
      </c>
    </row>
    <row r="143" spans="1:40" s="31" customFormat="1" x14ac:dyDescent="0.25">
      <c r="A143" s="95" t="s">
        <v>96</v>
      </c>
      <c r="B143" s="101" t="s">
        <v>129</v>
      </c>
      <c r="C143" s="101" t="s">
        <v>129</v>
      </c>
      <c r="D143" s="103" t="s">
        <v>57</v>
      </c>
      <c r="E143" s="100">
        <v>800</v>
      </c>
      <c r="F143" s="2">
        <f>Прил.4!G101</f>
        <v>1500</v>
      </c>
      <c r="G143" s="2"/>
      <c r="H143" s="2"/>
    </row>
    <row r="144" spans="1:40" s="31" customFormat="1" ht="31.5" x14ac:dyDescent="0.25">
      <c r="A144" s="137" t="s">
        <v>193</v>
      </c>
      <c r="B144" s="99" t="s">
        <v>129</v>
      </c>
      <c r="C144" s="99" t="s">
        <v>129</v>
      </c>
      <c r="D144" s="106" t="s">
        <v>205</v>
      </c>
      <c r="E144" s="98"/>
      <c r="F144" s="2">
        <f>F145</f>
        <v>454827.44</v>
      </c>
      <c r="G144" s="2">
        <f t="shared" ref="G144:H144" si="38">G145</f>
        <v>0</v>
      </c>
      <c r="H144" s="2">
        <f t="shared" si="38"/>
        <v>0</v>
      </c>
    </row>
    <row r="145" spans="1:40" s="31" customFormat="1" ht="31.5" x14ac:dyDescent="0.25">
      <c r="A145" s="95" t="s">
        <v>108</v>
      </c>
      <c r="B145" s="101" t="s">
        <v>129</v>
      </c>
      <c r="C145" s="101" t="s">
        <v>129</v>
      </c>
      <c r="D145" s="103" t="s">
        <v>205</v>
      </c>
      <c r="E145" s="100">
        <v>200</v>
      </c>
      <c r="F145" s="2">
        <f>Прил.4!G103</f>
        <v>454827.44</v>
      </c>
      <c r="G145" s="2">
        <f>Прил.4!H103</f>
        <v>0</v>
      </c>
      <c r="H145" s="2">
        <f>Прил.4!I103</f>
        <v>0</v>
      </c>
    </row>
    <row r="146" spans="1:40" s="31" customFormat="1" ht="63" x14ac:dyDescent="0.25">
      <c r="A146" s="80" t="s">
        <v>175</v>
      </c>
      <c r="B146" s="99" t="s">
        <v>129</v>
      </c>
      <c r="C146" s="99" t="s">
        <v>129</v>
      </c>
      <c r="D146" s="106" t="s">
        <v>174</v>
      </c>
      <c r="E146" s="98"/>
      <c r="F146" s="2">
        <f>F147</f>
        <v>105263.14</v>
      </c>
      <c r="G146" s="2">
        <f t="shared" ref="G146:H146" si="39">G147</f>
        <v>0</v>
      </c>
      <c r="H146" s="2">
        <f t="shared" si="39"/>
        <v>0</v>
      </c>
    </row>
    <row r="147" spans="1:40" s="31" customFormat="1" ht="63" x14ac:dyDescent="0.25">
      <c r="A147" s="95" t="s">
        <v>107</v>
      </c>
      <c r="B147" s="101" t="s">
        <v>129</v>
      </c>
      <c r="C147" s="101" t="s">
        <v>129</v>
      </c>
      <c r="D147" s="103" t="s">
        <v>174</v>
      </c>
      <c r="E147" s="100">
        <v>100</v>
      </c>
      <c r="F147" s="2">
        <f>Прил.4!G105</f>
        <v>105263.14</v>
      </c>
      <c r="G147" s="2">
        <f>Прил.4!H105</f>
        <v>0</v>
      </c>
      <c r="H147" s="2">
        <f>Прил.4!I105</f>
        <v>0</v>
      </c>
    </row>
    <row r="148" spans="1:40" s="29" customFormat="1" x14ac:dyDescent="0.25">
      <c r="A148" s="95" t="s">
        <v>85</v>
      </c>
      <c r="B148" s="82" t="s">
        <v>130</v>
      </c>
      <c r="C148" s="12" t="s">
        <v>121</v>
      </c>
      <c r="D148" s="88"/>
      <c r="E148" s="80"/>
      <c r="F148" s="2">
        <f>F149+F176+F212+F225+F228+F237</f>
        <v>1078625446.1599998</v>
      </c>
      <c r="G148" s="2">
        <f>G149+G176+G212+G225+G228+G237</f>
        <v>1396204829.0200002</v>
      </c>
      <c r="H148" s="2">
        <f>H149+H176+H212+H225+H228+H237</f>
        <v>1172917089.5</v>
      </c>
      <c r="I148" s="50">
        <f>Прил.4!G106+Прил.4!G237</f>
        <v>1078625446.1599998</v>
      </c>
      <c r="J148" s="50">
        <f>F148-I148</f>
        <v>0</v>
      </c>
      <c r="K148" s="36"/>
      <c r="L148" s="36"/>
      <c r="M148" s="50">
        <f>Прил.4!G106+Прил.4!G237</f>
        <v>1078625446.1599998</v>
      </c>
      <c r="N148" s="50">
        <f>F148-M148</f>
        <v>0</v>
      </c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</row>
    <row r="149" spans="1:40" s="28" customFormat="1" x14ac:dyDescent="0.25">
      <c r="A149" s="88" t="s">
        <v>11</v>
      </c>
      <c r="B149" s="82" t="s">
        <v>130</v>
      </c>
      <c r="C149" s="12" t="s">
        <v>122</v>
      </c>
      <c r="D149" s="82"/>
      <c r="E149" s="82"/>
      <c r="F149" s="2">
        <f>F152+F165+F169+F154+F167+F150</f>
        <v>293910668.85999995</v>
      </c>
      <c r="G149" s="2">
        <f t="shared" ref="G149:H149" si="40">G152+G165+G169+G154+G167+G150</f>
        <v>342782229.69999999</v>
      </c>
      <c r="H149" s="2">
        <f t="shared" si="40"/>
        <v>275252717.57999998</v>
      </c>
      <c r="I149" s="27">
        <f>Прил.4!G238</f>
        <v>293910668.85999995</v>
      </c>
    </row>
    <row r="150" spans="1:40" s="28" customFormat="1" ht="63" x14ac:dyDescent="0.25">
      <c r="A150" s="138" t="s">
        <v>251</v>
      </c>
      <c r="B150" s="82" t="s">
        <v>130</v>
      </c>
      <c r="C150" s="12" t="s">
        <v>122</v>
      </c>
      <c r="D150" s="139" t="s">
        <v>258</v>
      </c>
      <c r="E150" s="82"/>
      <c r="F150" s="2">
        <f>F151</f>
        <v>0</v>
      </c>
      <c r="G150" s="2">
        <f>G151</f>
        <v>64529512.120000005</v>
      </c>
      <c r="H150" s="2">
        <f>H151</f>
        <v>0</v>
      </c>
      <c r="M150" s="27">
        <f>Прил.4!G238</f>
        <v>293910668.85999995</v>
      </c>
    </row>
    <row r="151" spans="1:40" s="28" customFormat="1" ht="31.5" x14ac:dyDescent="0.25">
      <c r="A151" s="95" t="s">
        <v>108</v>
      </c>
      <c r="B151" s="82" t="s">
        <v>130</v>
      </c>
      <c r="C151" s="12" t="s">
        <v>122</v>
      </c>
      <c r="D151" s="139" t="s">
        <v>258</v>
      </c>
      <c r="E151" s="82" t="s">
        <v>109</v>
      </c>
      <c r="F151" s="2">
        <f>Прил.4!G108</f>
        <v>0</v>
      </c>
      <c r="G151" s="2">
        <f>Прил.4!H108</f>
        <v>64529512.120000005</v>
      </c>
      <c r="H151" s="2">
        <f>Прил.4!I108</f>
        <v>0</v>
      </c>
    </row>
    <row r="152" spans="1:40" s="37" customFormat="1" ht="189" x14ac:dyDescent="0.25">
      <c r="A152" s="141" t="s">
        <v>176</v>
      </c>
      <c r="B152" s="82" t="s">
        <v>130</v>
      </c>
      <c r="C152" s="12" t="s">
        <v>122</v>
      </c>
      <c r="D152" s="106" t="s">
        <v>177</v>
      </c>
      <c r="E152" s="80"/>
      <c r="F152" s="2">
        <f>F153</f>
        <v>11351980</v>
      </c>
      <c r="G152" s="2">
        <f>G153</f>
        <v>12092980</v>
      </c>
      <c r="H152" s="2">
        <f>H153</f>
        <v>12092980</v>
      </c>
    </row>
    <row r="153" spans="1:40" s="28" customFormat="1" ht="63" x14ac:dyDescent="0.25">
      <c r="A153" s="95" t="s">
        <v>107</v>
      </c>
      <c r="B153" s="3" t="s">
        <v>130</v>
      </c>
      <c r="C153" s="83" t="s">
        <v>122</v>
      </c>
      <c r="D153" s="103" t="s">
        <v>177</v>
      </c>
      <c r="E153" s="84">
        <v>100</v>
      </c>
      <c r="F153" s="4">
        <f>Прил.4!G240</f>
        <v>11351980</v>
      </c>
      <c r="G153" s="4">
        <f>Прил.4!H240</f>
        <v>12092980</v>
      </c>
      <c r="H153" s="4">
        <f>Прил.4!I240</f>
        <v>12092980</v>
      </c>
    </row>
    <row r="154" spans="1:40" s="37" customFormat="1" ht="177" customHeight="1" x14ac:dyDescent="0.25">
      <c r="A154" s="95" t="s">
        <v>181</v>
      </c>
      <c r="B154" s="3" t="s">
        <v>130</v>
      </c>
      <c r="C154" s="83" t="s">
        <v>122</v>
      </c>
      <c r="D154" s="62" t="s">
        <v>221</v>
      </c>
      <c r="E154" s="84"/>
      <c r="F154" s="4">
        <f>F155+F157+F159+F161+F163</f>
        <v>231854582</v>
      </c>
      <c r="G154" s="4">
        <f>G155+G157+G159+G161+G163</f>
        <v>224211270</v>
      </c>
      <c r="H154" s="4">
        <f>H155+H157+H159+H161+H163</f>
        <v>224211270</v>
      </c>
    </row>
    <row r="155" spans="1:40" s="28" customFormat="1" ht="63" x14ac:dyDescent="0.25">
      <c r="A155" s="80" t="s">
        <v>179</v>
      </c>
      <c r="B155" s="79" t="s">
        <v>130</v>
      </c>
      <c r="C155" s="79" t="s">
        <v>122</v>
      </c>
      <c r="D155" s="62" t="s">
        <v>226</v>
      </c>
      <c r="E155" s="84"/>
      <c r="F155" s="4">
        <f>F156</f>
        <v>707539.56</v>
      </c>
      <c r="G155" s="4">
        <f>G156</f>
        <v>688896.86</v>
      </c>
      <c r="H155" s="4">
        <f>H156</f>
        <v>688896.86</v>
      </c>
    </row>
    <row r="156" spans="1:40" s="28" customFormat="1" ht="63" x14ac:dyDescent="0.25">
      <c r="A156" s="95" t="s">
        <v>107</v>
      </c>
      <c r="B156" s="78" t="s">
        <v>130</v>
      </c>
      <c r="C156" s="78" t="s">
        <v>122</v>
      </c>
      <c r="D156" s="62" t="s">
        <v>226</v>
      </c>
      <c r="E156" s="84">
        <v>100</v>
      </c>
      <c r="F156" s="4">
        <f>Прил.4!G243</f>
        <v>707539.56</v>
      </c>
      <c r="G156" s="4">
        <f>Прил.4!H243</f>
        <v>688896.86</v>
      </c>
      <c r="H156" s="4">
        <f>Прил.4!I243</f>
        <v>688896.86</v>
      </c>
    </row>
    <row r="157" spans="1:40" s="28" customFormat="1" ht="94.5" x14ac:dyDescent="0.25">
      <c r="A157" s="80" t="s">
        <v>180</v>
      </c>
      <c r="B157" s="79" t="s">
        <v>130</v>
      </c>
      <c r="C157" s="79" t="s">
        <v>122</v>
      </c>
      <c r="D157" s="62" t="s">
        <v>222</v>
      </c>
      <c r="E157" s="84"/>
      <c r="F157" s="4">
        <f>F158</f>
        <v>54995860.039999999</v>
      </c>
      <c r="G157" s="4">
        <f>G158</f>
        <v>52973479.039999999</v>
      </c>
      <c r="H157" s="4">
        <f>H158</f>
        <v>52973479.039999999</v>
      </c>
    </row>
    <row r="158" spans="1:40" s="28" customFormat="1" ht="63" x14ac:dyDescent="0.25">
      <c r="A158" s="95" t="s">
        <v>107</v>
      </c>
      <c r="B158" s="78" t="s">
        <v>130</v>
      </c>
      <c r="C158" s="78" t="s">
        <v>122</v>
      </c>
      <c r="D158" s="62" t="s">
        <v>222</v>
      </c>
      <c r="E158" s="84">
        <v>100</v>
      </c>
      <c r="F158" s="4">
        <f>Прил.4!G245</f>
        <v>54995860.039999999</v>
      </c>
      <c r="G158" s="4">
        <f>Прил.4!H245</f>
        <v>52973479.039999999</v>
      </c>
      <c r="H158" s="4">
        <f>Прил.4!I245</f>
        <v>52973479.039999999</v>
      </c>
    </row>
    <row r="159" spans="1:40" s="28" customFormat="1" ht="47.25" x14ac:dyDescent="0.25">
      <c r="A159" s="80" t="s">
        <v>183</v>
      </c>
      <c r="B159" s="79" t="s">
        <v>130</v>
      </c>
      <c r="C159" s="79" t="s">
        <v>122</v>
      </c>
      <c r="D159" s="62" t="s">
        <v>223</v>
      </c>
      <c r="E159" s="84"/>
      <c r="F159" s="4">
        <f>F160</f>
        <v>126413038.31</v>
      </c>
      <c r="G159" s="4">
        <f>G160</f>
        <v>123781954.01000001</v>
      </c>
      <c r="H159" s="4">
        <f>H160</f>
        <v>123781954.01000001</v>
      </c>
    </row>
    <row r="160" spans="1:40" s="28" customFormat="1" ht="63" x14ac:dyDescent="0.25">
      <c r="A160" s="95" t="s">
        <v>107</v>
      </c>
      <c r="B160" s="78" t="s">
        <v>130</v>
      </c>
      <c r="C160" s="78" t="s">
        <v>122</v>
      </c>
      <c r="D160" s="63" t="s">
        <v>223</v>
      </c>
      <c r="E160" s="84">
        <v>100</v>
      </c>
      <c r="F160" s="4">
        <f>Прил.4!G247</f>
        <v>126413038.31</v>
      </c>
      <c r="G160" s="4">
        <f>Прил.4!H247</f>
        <v>123781954.01000001</v>
      </c>
      <c r="H160" s="4">
        <f>Прил.4!I247</f>
        <v>123781954.01000001</v>
      </c>
    </row>
    <row r="161" spans="1:13" s="28" customFormat="1" ht="63" x14ac:dyDescent="0.25">
      <c r="A161" s="80" t="s">
        <v>184</v>
      </c>
      <c r="B161" s="79" t="s">
        <v>130</v>
      </c>
      <c r="C161" s="79" t="s">
        <v>122</v>
      </c>
      <c r="D161" s="62" t="s">
        <v>224</v>
      </c>
      <c r="E161" s="84"/>
      <c r="F161" s="4">
        <f>F162</f>
        <v>5309872.05</v>
      </c>
      <c r="G161" s="4">
        <f>G162</f>
        <v>5276581.05</v>
      </c>
      <c r="H161" s="4">
        <f>H162</f>
        <v>5276581.05</v>
      </c>
    </row>
    <row r="162" spans="1:13" s="28" customFormat="1" ht="63" x14ac:dyDescent="0.25">
      <c r="A162" s="95" t="s">
        <v>107</v>
      </c>
      <c r="B162" s="78" t="s">
        <v>130</v>
      </c>
      <c r="C162" s="78" t="s">
        <v>122</v>
      </c>
      <c r="D162" s="63" t="s">
        <v>224</v>
      </c>
      <c r="E162" s="84">
        <v>100</v>
      </c>
      <c r="F162" s="4">
        <f>Прил.4!G249</f>
        <v>5309872.05</v>
      </c>
      <c r="G162" s="4">
        <f>Прил.4!H249</f>
        <v>5276581.05</v>
      </c>
      <c r="H162" s="4">
        <f>Прил.4!I249</f>
        <v>5276581.05</v>
      </c>
    </row>
    <row r="163" spans="1:13" s="28" customFormat="1" ht="63" x14ac:dyDescent="0.25">
      <c r="A163" s="80" t="s">
        <v>182</v>
      </c>
      <c r="B163" s="79" t="s">
        <v>130</v>
      </c>
      <c r="C163" s="79" t="s">
        <v>122</v>
      </c>
      <c r="D163" s="62" t="s">
        <v>225</v>
      </c>
      <c r="E163" s="84"/>
      <c r="F163" s="4">
        <f>F164</f>
        <v>44428272.039999999</v>
      </c>
      <c r="G163" s="4">
        <f>G164</f>
        <v>41490359.039999999</v>
      </c>
      <c r="H163" s="4">
        <f>H164</f>
        <v>41490359.039999999</v>
      </c>
    </row>
    <row r="164" spans="1:13" s="28" customFormat="1" ht="63" x14ac:dyDescent="0.25">
      <c r="A164" s="95" t="s">
        <v>107</v>
      </c>
      <c r="B164" s="78" t="s">
        <v>130</v>
      </c>
      <c r="C164" s="78" t="s">
        <v>122</v>
      </c>
      <c r="D164" s="63" t="s">
        <v>225</v>
      </c>
      <c r="E164" s="84">
        <v>100</v>
      </c>
      <c r="F164" s="4">
        <f>Прил.4!G251</f>
        <v>44428272.039999999</v>
      </c>
      <c r="G164" s="4">
        <f>Прил.4!H251</f>
        <v>41490359.039999999</v>
      </c>
      <c r="H164" s="4">
        <f>Прил.4!I251</f>
        <v>41490359.039999999</v>
      </c>
    </row>
    <row r="165" spans="1:13" s="38" customFormat="1" ht="195" customHeight="1" x14ac:dyDescent="0.25">
      <c r="A165" s="80" t="s">
        <v>106</v>
      </c>
      <c r="B165" s="82" t="s">
        <v>130</v>
      </c>
      <c r="C165" s="12" t="s">
        <v>122</v>
      </c>
      <c r="D165" s="88" t="s">
        <v>104</v>
      </c>
      <c r="E165" s="77"/>
      <c r="F165" s="2">
        <f>F166</f>
        <v>1077800</v>
      </c>
      <c r="G165" s="2">
        <f>G166</f>
        <v>1077800</v>
      </c>
      <c r="H165" s="2">
        <f>H166</f>
        <v>1077800</v>
      </c>
    </row>
    <row r="166" spans="1:13" s="28" customFormat="1" ht="31.5" x14ac:dyDescent="0.25">
      <c r="A166" s="95" t="s">
        <v>108</v>
      </c>
      <c r="B166" s="3" t="s">
        <v>130</v>
      </c>
      <c r="C166" s="83" t="s">
        <v>122</v>
      </c>
      <c r="D166" s="85" t="s">
        <v>104</v>
      </c>
      <c r="E166" s="73">
        <v>200</v>
      </c>
      <c r="F166" s="4">
        <f>Прил.4!G260</f>
        <v>1077800</v>
      </c>
      <c r="G166" s="4">
        <f>Прил.4!H260</f>
        <v>1077800</v>
      </c>
      <c r="H166" s="4">
        <f>Прил.4!I260</f>
        <v>1077800</v>
      </c>
    </row>
    <row r="167" spans="1:13" s="31" customFormat="1" ht="47.25" x14ac:dyDescent="0.25">
      <c r="A167" s="137" t="s">
        <v>195</v>
      </c>
      <c r="B167" s="99" t="s">
        <v>130</v>
      </c>
      <c r="C167" s="99" t="s">
        <v>122</v>
      </c>
      <c r="D167" s="106" t="s">
        <v>227</v>
      </c>
      <c r="E167" s="98"/>
      <c r="F167" s="2">
        <f>F168</f>
        <v>7470258.9500000002</v>
      </c>
      <c r="G167" s="2">
        <f t="shared" ref="G167:H167" si="41">G168</f>
        <v>7551835.3799999999</v>
      </c>
      <c r="H167" s="2">
        <f t="shared" si="41"/>
        <v>7551835.3799999999</v>
      </c>
    </row>
    <row r="168" spans="1:13" s="28" customFormat="1" ht="31.5" x14ac:dyDescent="0.25">
      <c r="A168" s="95" t="s">
        <v>108</v>
      </c>
      <c r="B168" s="101" t="s">
        <v>130</v>
      </c>
      <c r="C168" s="101" t="s">
        <v>122</v>
      </c>
      <c r="D168" s="103" t="s">
        <v>227</v>
      </c>
      <c r="E168" s="100">
        <v>200</v>
      </c>
      <c r="F168" s="4">
        <f>Прил.4!G258</f>
        <v>7470258.9500000002</v>
      </c>
      <c r="G168" s="4">
        <f>Прил.4!H258</f>
        <v>7551835.3799999999</v>
      </c>
      <c r="H168" s="4">
        <f>Прил.4!I258</f>
        <v>7551835.3799999999</v>
      </c>
    </row>
    <row r="169" spans="1:13" s="39" customFormat="1" ht="31.5" x14ac:dyDescent="0.25">
      <c r="A169" s="88" t="s">
        <v>53</v>
      </c>
      <c r="B169" s="82" t="s">
        <v>130</v>
      </c>
      <c r="C169" s="12" t="s">
        <v>122</v>
      </c>
      <c r="D169" s="88" t="s">
        <v>69</v>
      </c>
      <c r="E169" s="80"/>
      <c r="F169" s="2">
        <f>F170+F171+F173+F172</f>
        <v>42156047.909999996</v>
      </c>
      <c r="G169" s="2">
        <f>G170+G171+G173+G172</f>
        <v>33318832.199999999</v>
      </c>
      <c r="H169" s="2">
        <f>H170+H171+H173+H172</f>
        <v>30318832.199999999</v>
      </c>
    </row>
    <row r="170" spans="1:13" s="28" customFormat="1" ht="63" x14ac:dyDescent="0.25">
      <c r="A170" s="95" t="s">
        <v>107</v>
      </c>
      <c r="B170" s="3" t="s">
        <v>130</v>
      </c>
      <c r="C170" s="83" t="s">
        <v>122</v>
      </c>
      <c r="D170" s="88" t="s">
        <v>69</v>
      </c>
      <c r="E170" s="84">
        <v>100</v>
      </c>
      <c r="F170" s="4">
        <f>Прил.4!G253</f>
        <v>853132.9</v>
      </c>
      <c r="G170" s="4">
        <f>Прил.4!H253</f>
        <v>818072.64</v>
      </c>
      <c r="H170" s="4">
        <f>Прил.4!I253</f>
        <v>818072.64</v>
      </c>
    </row>
    <row r="171" spans="1:13" s="28" customFormat="1" ht="31.5" x14ac:dyDescent="0.25">
      <c r="A171" s="95" t="s">
        <v>108</v>
      </c>
      <c r="B171" s="3" t="s">
        <v>130</v>
      </c>
      <c r="C171" s="83" t="s">
        <v>122</v>
      </c>
      <c r="D171" s="88" t="s">
        <v>69</v>
      </c>
      <c r="E171" s="83" t="s">
        <v>109</v>
      </c>
      <c r="F171" s="4">
        <f>Прил.4!G254</f>
        <v>40042736.089999996</v>
      </c>
      <c r="G171" s="4">
        <f>Прил.4!H254</f>
        <v>31137750.899999999</v>
      </c>
      <c r="H171" s="4">
        <f>Прил.4!I254</f>
        <v>28137750.899999999</v>
      </c>
    </row>
    <row r="172" spans="1:13" s="28" customFormat="1" ht="31.5" x14ac:dyDescent="0.25">
      <c r="A172" s="95" t="s">
        <v>113</v>
      </c>
      <c r="B172" s="3" t="s">
        <v>130</v>
      </c>
      <c r="C172" s="83" t="s">
        <v>122</v>
      </c>
      <c r="D172" s="88" t="s">
        <v>69</v>
      </c>
      <c r="E172" s="83" t="s">
        <v>111</v>
      </c>
      <c r="F172" s="4">
        <f>Прил.4!G255</f>
        <v>50000</v>
      </c>
      <c r="G172" s="4">
        <f>Прил.4!H255</f>
        <v>50000</v>
      </c>
      <c r="H172" s="4">
        <f>Прил.4!I255</f>
        <v>50000</v>
      </c>
    </row>
    <row r="173" spans="1:13" s="28" customFormat="1" x14ac:dyDescent="0.25">
      <c r="A173" s="95" t="s">
        <v>96</v>
      </c>
      <c r="B173" s="3" t="s">
        <v>130</v>
      </c>
      <c r="C173" s="83" t="s">
        <v>122</v>
      </c>
      <c r="D173" s="88" t="s">
        <v>69</v>
      </c>
      <c r="E173" s="83" t="s">
        <v>112</v>
      </c>
      <c r="F173" s="4">
        <f>Прил.4!G256</f>
        <v>1210178.92</v>
      </c>
      <c r="G173" s="4">
        <f>Прил.4!H256</f>
        <v>1313008.6599999999</v>
      </c>
      <c r="H173" s="4">
        <f>Прил.4!I256</f>
        <v>1313008.6599999999</v>
      </c>
    </row>
    <row r="174" spans="1:13" s="28" customFormat="1" ht="81" customHeight="1" x14ac:dyDescent="0.25">
      <c r="A174" s="80" t="s">
        <v>264</v>
      </c>
      <c r="B174" s="3" t="s">
        <v>130</v>
      </c>
      <c r="C174" s="83" t="s">
        <v>122</v>
      </c>
      <c r="D174" s="88"/>
      <c r="E174" s="83"/>
      <c r="F174" s="4">
        <f>F175</f>
        <v>0</v>
      </c>
      <c r="G174" s="4">
        <f t="shared" ref="G174:H174" si="42">G175</f>
        <v>0</v>
      </c>
      <c r="H174" s="4">
        <f t="shared" si="42"/>
        <v>0</v>
      </c>
    </row>
    <row r="175" spans="1:13" s="28" customFormat="1" ht="31.5" x14ac:dyDescent="0.25">
      <c r="A175" s="95" t="s">
        <v>108</v>
      </c>
      <c r="B175" s="3"/>
      <c r="C175" s="83"/>
      <c r="D175" s="88"/>
      <c r="E175" s="83" t="s">
        <v>109</v>
      </c>
      <c r="F175" s="4"/>
      <c r="G175" s="4"/>
      <c r="H175" s="4"/>
    </row>
    <row r="176" spans="1:13" s="28" customFormat="1" x14ac:dyDescent="0.25">
      <c r="A176" s="88" t="s">
        <v>13</v>
      </c>
      <c r="B176" s="82" t="s">
        <v>130</v>
      </c>
      <c r="C176" s="12" t="s">
        <v>133</v>
      </c>
      <c r="D176" s="82"/>
      <c r="E176" s="94"/>
      <c r="F176" s="2">
        <f>F179+F181+F185+F187+F189+F191+F193+F195+F197+F199+F201+F208+F177+F183+F206</f>
        <v>691742082.59999979</v>
      </c>
      <c r="G176" s="2">
        <f t="shared" ref="G176:H176" si="43">G179+G181+G185+G187+G189+G191+G193+G195+G197+G199+G201+G208+G177+G183</f>
        <v>963053324.26999998</v>
      </c>
      <c r="H176" s="2">
        <f t="shared" si="43"/>
        <v>805796629.40999997</v>
      </c>
      <c r="I176" s="28">
        <f>Прил.4!G261</f>
        <v>691742082.5999999</v>
      </c>
      <c r="J176" s="27">
        <f>F176-I176</f>
        <v>0</v>
      </c>
      <c r="M176" s="27">
        <f>Прил.4!G109+Прил.4!G261</f>
        <v>691742082.5999999</v>
      </c>
    </row>
    <row r="177" spans="1:9" s="28" customFormat="1" ht="31.5" x14ac:dyDescent="0.25">
      <c r="A177" s="138" t="s">
        <v>163</v>
      </c>
      <c r="B177" s="82" t="s">
        <v>130</v>
      </c>
      <c r="C177" s="12" t="s">
        <v>133</v>
      </c>
      <c r="D177" s="88" t="s">
        <v>254</v>
      </c>
      <c r="E177" s="94"/>
      <c r="F177" s="2"/>
      <c r="G177" s="2">
        <f>G178</f>
        <v>323748421.05000001</v>
      </c>
      <c r="H177" s="2">
        <f>H178</f>
        <v>170189473.67999998</v>
      </c>
    </row>
    <row r="178" spans="1:9" s="28" customFormat="1" ht="31.5" x14ac:dyDescent="0.25">
      <c r="A178" s="95" t="s">
        <v>108</v>
      </c>
      <c r="B178" s="82" t="s">
        <v>130</v>
      </c>
      <c r="C178" s="12" t="s">
        <v>133</v>
      </c>
      <c r="D178" s="88" t="s">
        <v>254</v>
      </c>
      <c r="E178" s="94">
        <v>200</v>
      </c>
      <c r="F178" s="2">
        <f>Прил.4!G110</f>
        <v>0</v>
      </c>
      <c r="G178" s="2">
        <f>Прил.4!H110</f>
        <v>323748421.05000001</v>
      </c>
      <c r="H178" s="2">
        <f>Прил.4!I110</f>
        <v>170189473.67999998</v>
      </c>
    </row>
    <row r="179" spans="1:9" s="28" customFormat="1" ht="63" x14ac:dyDescent="0.25">
      <c r="A179" s="95" t="s">
        <v>155</v>
      </c>
      <c r="B179" s="82" t="s">
        <v>130</v>
      </c>
      <c r="C179" s="12" t="s">
        <v>133</v>
      </c>
      <c r="D179" s="88" t="s">
        <v>268</v>
      </c>
      <c r="E179" s="94"/>
      <c r="F179" s="2">
        <f>F180</f>
        <v>31943164.050000001</v>
      </c>
      <c r="G179" s="2">
        <f>G180</f>
        <v>26995446.670000002</v>
      </c>
      <c r="H179" s="2">
        <f>H180</f>
        <v>26202296.23</v>
      </c>
    </row>
    <row r="180" spans="1:9" s="28" customFormat="1" ht="31.5" x14ac:dyDescent="0.25">
      <c r="A180" s="95" t="s">
        <v>108</v>
      </c>
      <c r="B180" s="82" t="s">
        <v>130</v>
      </c>
      <c r="C180" s="12" t="s">
        <v>133</v>
      </c>
      <c r="D180" s="88" t="s">
        <v>268</v>
      </c>
      <c r="E180" s="82">
        <v>200</v>
      </c>
      <c r="F180" s="2">
        <f>Прил.4!G290</f>
        <v>31943164.050000001</v>
      </c>
      <c r="G180" s="2">
        <f>Прил.4!H290</f>
        <v>26995446.670000002</v>
      </c>
      <c r="H180" s="2">
        <f>Прил.4!I290</f>
        <v>26202296.23</v>
      </c>
    </row>
    <row r="181" spans="1:9" s="37" customFormat="1" ht="63" x14ac:dyDescent="0.25">
      <c r="A181" s="138" t="s">
        <v>152</v>
      </c>
      <c r="B181" s="79" t="s">
        <v>130</v>
      </c>
      <c r="C181" s="79" t="s">
        <v>133</v>
      </c>
      <c r="D181" s="139" t="s">
        <v>252</v>
      </c>
      <c r="E181" s="94"/>
      <c r="F181" s="2">
        <f>F182</f>
        <v>58121280</v>
      </c>
      <c r="G181" s="2">
        <f>G182</f>
        <v>58121280</v>
      </c>
      <c r="H181" s="2">
        <f>H182</f>
        <v>58121280</v>
      </c>
    </row>
    <row r="182" spans="1:9" s="28" customFormat="1" ht="63" x14ac:dyDescent="0.25">
      <c r="A182" s="95" t="s">
        <v>107</v>
      </c>
      <c r="B182" s="79" t="s">
        <v>130</v>
      </c>
      <c r="C182" s="79" t="s">
        <v>133</v>
      </c>
      <c r="D182" s="139" t="s">
        <v>252</v>
      </c>
      <c r="E182" s="84">
        <v>100</v>
      </c>
      <c r="F182" s="2">
        <f>Прил.4!G288</f>
        <v>58121280</v>
      </c>
      <c r="G182" s="2">
        <f>Прил.4!H288</f>
        <v>58121280</v>
      </c>
      <c r="H182" s="2">
        <f>Прил.4!I288</f>
        <v>58121280</v>
      </c>
    </row>
    <row r="183" spans="1:9" s="28" customFormat="1" x14ac:dyDescent="0.25">
      <c r="A183" s="138" t="s">
        <v>261</v>
      </c>
      <c r="B183" s="79" t="s">
        <v>130</v>
      </c>
      <c r="C183" s="79" t="s">
        <v>133</v>
      </c>
      <c r="D183" s="139" t="s">
        <v>260</v>
      </c>
      <c r="E183" s="84"/>
      <c r="F183" s="2">
        <f>F184</f>
        <v>188100</v>
      </c>
      <c r="G183" s="2">
        <f t="shared" ref="G183:H183" si="44">G184</f>
        <v>0</v>
      </c>
      <c r="H183" s="2">
        <f t="shared" si="44"/>
        <v>0</v>
      </c>
      <c r="I183" s="27">
        <f>Прил.4!G293</f>
        <v>188100</v>
      </c>
    </row>
    <row r="184" spans="1:9" s="28" customFormat="1" ht="31.5" x14ac:dyDescent="0.25">
      <c r="A184" s="95" t="s">
        <v>108</v>
      </c>
      <c r="B184" s="79" t="s">
        <v>130</v>
      </c>
      <c r="C184" s="79" t="s">
        <v>133</v>
      </c>
      <c r="D184" s="139" t="s">
        <v>260</v>
      </c>
      <c r="E184" s="84">
        <v>200</v>
      </c>
      <c r="F184" s="2">
        <f>Прил.4!G294</f>
        <v>188100</v>
      </c>
      <c r="G184" s="2">
        <f>Прил.4!H294</f>
        <v>0</v>
      </c>
      <c r="H184" s="2">
        <f>Прил.4!I294</f>
        <v>0</v>
      </c>
    </row>
    <row r="185" spans="1:9" s="31" customFormat="1" ht="63" x14ac:dyDescent="0.25">
      <c r="A185" s="80" t="s">
        <v>179</v>
      </c>
      <c r="B185" s="79" t="s">
        <v>130</v>
      </c>
      <c r="C185" s="79" t="s">
        <v>133</v>
      </c>
      <c r="D185" s="62" t="s">
        <v>226</v>
      </c>
      <c r="E185" s="77"/>
      <c r="F185" s="2">
        <f>F186</f>
        <v>51169325.710000001</v>
      </c>
      <c r="G185" s="2">
        <f>G186</f>
        <v>49660752.710000001</v>
      </c>
      <c r="H185" s="2">
        <f>H186</f>
        <v>49660752.710000001</v>
      </c>
      <c r="I185" s="52">
        <f>Прил.4!G263</f>
        <v>51169325.710000001</v>
      </c>
    </row>
    <row r="186" spans="1:9" s="28" customFormat="1" ht="63" x14ac:dyDescent="0.25">
      <c r="A186" s="95" t="s">
        <v>107</v>
      </c>
      <c r="B186" s="78" t="s">
        <v>130</v>
      </c>
      <c r="C186" s="78" t="s">
        <v>133</v>
      </c>
      <c r="D186" s="63" t="s">
        <v>226</v>
      </c>
      <c r="E186" s="74">
        <v>100</v>
      </c>
      <c r="F186" s="4">
        <f>Прил.4!G264</f>
        <v>51169325.710000001</v>
      </c>
      <c r="G186" s="4">
        <f>Прил.4!H264</f>
        <v>49660752.710000001</v>
      </c>
      <c r="H186" s="4">
        <f>Прил.4!I264</f>
        <v>49660752.710000001</v>
      </c>
    </row>
    <row r="187" spans="1:9" s="31" customFormat="1" ht="94.5" x14ac:dyDescent="0.25">
      <c r="A187" s="80" t="s">
        <v>180</v>
      </c>
      <c r="B187" s="79" t="s">
        <v>130</v>
      </c>
      <c r="C187" s="79" t="s">
        <v>133</v>
      </c>
      <c r="D187" s="63" t="s">
        <v>222</v>
      </c>
      <c r="E187" s="77"/>
      <c r="F187" s="2">
        <f>F188</f>
        <v>33994990.200000003</v>
      </c>
      <c r="G187" s="2">
        <f>G188</f>
        <v>32902442.199999999</v>
      </c>
      <c r="H187" s="2">
        <f>H188</f>
        <v>32902442.199999999</v>
      </c>
      <c r="I187" s="52">
        <f>Прил.4!G265</f>
        <v>33994990.200000003</v>
      </c>
    </row>
    <row r="188" spans="1:9" s="28" customFormat="1" ht="63" x14ac:dyDescent="0.25">
      <c r="A188" s="95" t="s">
        <v>107</v>
      </c>
      <c r="B188" s="78" t="s">
        <v>130</v>
      </c>
      <c r="C188" s="78" t="s">
        <v>133</v>
      </c>
      <c r="D188" s="63" t="s">
        <v>222</v>
      </c>
      <c r="E188" s="74">
        <v>100</v>
      </c>
      <c r="F188" s="4">
        <f>Прил.4!G266</f>
        <v>33994990.200000003</v>
      </c>
      <c r="G188" s="4">
        <f>Прил.4!H266</f>
        <v>32902442.199999999</v>
      </c>
      <c r="H188" s="4">
        <f>Прил.4!I266</f>
        <v>32902442.199999999</v>
      </c>
    </row>
    <row r="189" spans="1:9" s="31" customFormat="1" ht="47.25" x14ac:dyDescent="0.25">
      <c r="A189" s="80" t="s">
        <v>183</v>
      </c>
      <c r="B189" s="79" t="s">
        <v>130</v>
      </c>
      <c r="C189" s="79" t="s">
        <v>133</v>
      </c>
      <c r="D189" s="63" t="s">
        <v>223</v>
      </c>
      <c r="E189" s="77"/>
      <c r="F189" s="2">
        <f>F190</f>
        <v>267201965.72999999</v>
      </c>
      <c r="G189" s="2">
        <f>G190</f>
        <v>260141718.72999999</v>
      </c>
      <c r="H189" s="2">
        <f>H190</f>
        <v>260141718.72999999</v>
      </c>
      <c r="I189" s="52">
        <f>Прил.4!G267</f>
        <v>267201965.72999999</v>
      </c>
    </row>
    <row r="190" spans="1:9" s="28" customFormat="1" ht="63" x14ac:dyDescent="0.25">
      <c r="A190" s="95" t="s">
        <v>107</v>
      </c>
      <c r="B190" s="78" t="s">
        <v>130</v>
      </c>
      <c r="C190" s="78" t="s">
        <v>133</v>
      </c>
      <c r="D190" s="63" t="s">
        <v>223</v>
      </c>
      <c r="E190" s="74">
        <v>100</v>
      </c>
      <c r="F190" s="4">
        <f>Прил.4!G268</f>
        <v>267201965.72999999</v>
      </c>
      <c r="G190" s="4">
        <f>Прил.4!H268</f>
        <v>260141718.72999999</v>
      </c>
      <c r="H190" s="4">
        <f>Прил.4!I268</f>
        <v>260141718.72999999</v>
      </c>
    </row>
    <row r="191" spans="1:9" s="31" customFormat="1" ht="63" x14ac:dyDescent="0.25">
      <c r="A191" s="80" t="s">
        <v>184</v>
      </c>
      <c r="B191" s="79" t="s">
        <v>130</v>
      </c>
      <c r="C191" s="79" t="s">
        <v>133</v>
      </c>
      <c r="D191" s="63" t="s">
        <v>224</v>
      </c>
      <c r="E191" s="77"/>
      <c r="F191" s="2">
        <f>F192</f>
        <v>20043035.399999999</v>
      </c>
      <c r="G191" s="2">
        <f>G192</f>
        <v>19210142.399999999</v>
      </c>
      <c r="H191" s="2">
        <f>H192</f>
        <v>19210142.399999999</v>
      </c>
      <c r="I191" s="52">
        <f>Прил.4!G269</f>
        <v>20043035.399999999</v>
      </c>
    </row>
    <row r="192" spans="1:9" s="28" customFormat="1" ht="63" x14ac:dyDescent="0.25">
      <c r="A192" s="95" t="s">
        <v>107</v>
      </c>
      <c r="B192" s="78" t="s">
        <v>130</v>
      </c>
      <c r="C192" s="78" t="s">
        <v>133</v>
      </c>
      <c r="D192" s="63" t="s">
        <v>224</v>
      </c>
      <c r="E192" s="74">
        <v>100</v>
      </c>
      <c r="F192" s="4">
        <f>Прил.4!G270</f>
        <v>20043035.399999999</v>
      </c>
      <c r="G192" s="4">
        <f>Прил.4!H270</f>
        <v>19210142.399999999</v>
      </c>
      <c r="H192" s="4">
        <f>Прил.4!I270</f>
        <v>19210142.399999999</v>
      </c>
    </row>
    <row r="193" spans="1:10" s="31" customFormat="1" ht="63" x14ac:dyDescent="0.25">
      <c r="A193" s="80" t="s">
        <v>182</v>
      </c>
      <c r="B193" s="79" t="s">
        <v>130</v>
      </c>
      <c r="C193" s="79" t="s">
        <v>133</v>
      </c>
      <c r="D193" s="63" t="s">
        <v>225</v>
      </c>
      <c r="E193" s="77"/>
      <c r="F193" s="2">
        <f>F194</f>
        <v>78812952.040000007</v>
      </c>
      <c r="G193" s="2">
        <f>G194</f>
        <v>75933400.040000007</v>
      </c>
      <c r="H193" s="2">
        <f>H194</f>
        <v>75933400.040000007</v>
      </c>
      <c r="I193" s="52">
        <f>Прил.4!G271</f>
        <v>78812952.040000007</v>
      </c>
    </row>
    <row r="194" spans="1:10" s="28" customFormat="1" ht="63" x14ac:dyDescent="0.25">
      <c r="A194" s="95" t="s">
        <v>107</v>
      </c>
      <c r="B194" s="78" t="s">
        <v>130</v>
      </c>
      <c r="C194" s="78" t="s">
        <v>133</v>
      </c>
      <c r="D194" s="63" t="s">
        <v>225</v>
      </c>
      <c r="E194" s="74">
        <v>100</v>
      </c>
      <c r="F194" s="4">
        <f>Прил.4!G272</f>
        <v>78812952.040000007</v>
      </c>
      <c r="G194" s="4">
        <f>Прил.4!H272</f>
        <v>75933400.040000007</v>
      </c>
      <c r="H194" s="4">
        <f>Прил.4!I272</f>
        <v>75933400.040000007</v>
      </c>
    </row>
    <row r="195" spans="1:10" s="31" customFormat="1" ht="141.75" x14ac:dyDescent="0.25">
      <c r="A195" s="80" t="s">
        <v>185</v>
      </c>
      <c r="B195" s="79" t="s">
        <v>130</v>
      </c>
      <c r="C195" s="79" t="s">
        <v>133</v>
      </c>
      <c r="D195" s="63" t="s">
        <v>228</v>
      </c>
      <c r="E195" s="77"/>
      <c r="F195" s="2">
        <f>F196</f>
        <v>6102540.9199999999</v>
      </c>
      <c r="G195" s="2">
        <f>G196</f>
        <v>5955323.9199999999</v>
      </c>
      <c r="H195" s="2">
        <f>H196</f>
        <v>5955323.9199999999</v>
      </c>
      <c r="I195" s="52">
        <f>Прил.4!G273</f>
        <v>6102540.9199999999</v>
      </c>
    </row>
    <row r="196" spans="1:10" s="28" customFormat="1" ht="63" x14ac:dyDescent="0.25">
      <c r="A196" s="95" t="s">
        <v>107</v>
      </c>
      <c r="B196" s="78" t="s">
        <v>130</v>
      </c>
      <c r="C196" s="78" t="s">
        <v>133</v>
      </c>
      <c r="D196" s="63" t="s">
        <v>228</v>
      </c>
      <c r="E196" s="74">
        <v>100</v>
      </c>
      <c r="F196" s="4">
        <f>Прил.4!G274</f>
        <v>6102540.9199999999</v>
      </c>
      <c r="G196" s="4">
        <f>Прил.4!H274</f>
        <v>5955323.9199999999</v>
      </c>
      <c r="H196" s="4">
        <f>Прил.4!I274</f>
        <v>5955323.9199999999</v>
      </c>
    </row>
    <row r="197" spans="1:10" s="38" customFormat="1" ht="189" x14ac:dyDescent="0.25">
      <c r="A197" s="251" t="s">
        <v>176</v>
      </c>
      <c r="B197" s="154" t="s">
        <v>130</v>
      </c>
      <c r="C197" s="155" t="s">
        <v>133</v>
      </c>
      <c r="D197" s="156" t="s">
        <v>177</v>
      </c>
      <c r="E197" s="157"/>
      <c r="F197" s="151">
        <f>F198</f>
        <v>22817330</v>
      </c>
      <c r="G197" s="151">
        <f>G198</f>
        <v>22217330</v>
      </c>
      <c r="H197" s="151">
        <f>H198</f>
        <v>22217330</v>
      </c>
      <c r="I197" s="57">
        <f>Прил.4!G291</f>
        <v>22817330</v>
      </c>
    </row>
    <row r="198" spans="1:10" s="28" customFormat="1" ht="63" x14ac:dyDescent="0.25">
      <c r="A198" s="95" t="s">
        <v>107</v>
      </c>
      <c r="B198" s="3" t="s">
        <v>130</v>
      </c>
      <c r="C198" s="83" t="s">
        <v>133</v>
      </c>
      <c r="D198" s="85" t="s">
        <v>177</v>
      </c>
      <c r="E198" s="73">
        <v>100</v>
      </c>
      <c r="F198" s="4">
        <f>Прил.4!G291</f>
        <v>22817330</v>
      </c>
      <c r="G198" s="4">
        <f>Прил.4!H291</f>
        <v>22217330</v>
      </c>
      <c r="H198" s="4">
        <f>Прил.4!I291</f>
        <v>22217330</v>
      </c>
    </row>
    <row r="199" spans="1:10" s="38" customFormat="1" ht="189" x14ac:dyDescent="0.25">
      <c r="A199" s="80" t="s">
        <v>106</v>
      </c>
      <c r="B199" s="82" t="s">
        <v>130</v>
      </c>
      <c r="C199" s="12" t="s">
        <v>133</v>
      </c>
      <c r="D199" s="88" t="s">
        <v>68</v>
      </c>
      <c r="E199" s="82"/>
      <c r="F199" s="2">
        <f>F200</f>
        <v>18632430</v>
      </c>
      <c r="G199" s="2">
        <f>G200</f>
        <v>6571620</v>
      </c>
      <c r="H199" s="2">
        <f>H200</f>
        <v>6571620</v>
      </c>
      <c r="I199" s="57">
        <f>Прил.4!G275</f>
        <v>18632430</v>
      </c>
    </row>
    <row r="200" spans="1:10" s="28" customFormat="1" ht="31.5" x14ac:dyDescent="0.25">
      <c r="A200" s="95" t="s">
        <v>108</v>
      </c>
      <c r="B200" s="3" t="s">
        <v>130</v>
      </c>
      <c r="C200" s="83" t="s">
        <v>133</v>
      </c>
      <c r="D200" s="85" t="s">
        <v>68</v>
      </c>
      <c r="E200" s="83" t="s">
        <v>109</v>
      </c>
      <c r="F200" s="4">
        <f>Прил.4!G276</f>
        <v>18632430</v>
      </c>
      <c r="G200" s="4">
        <f>Прил.4!H276</f>
        <v>6571620</v>
      </c>
      <c r="H200" s="4">
        <f>Прил.4!I276</f>
        <v>6571620</v>
      </c>
    </row>
    <row r="201" spans="1:10" s="39" customFormat="1" ht="31.5" x14ac:dyDescent="0.25">
      <c r="A201" s="88" t="s">
        <v>53</v>
      </c>
      <c r="B201" s="82" t="s">
        <v>130</v>
      </c>
      <c r="C201" s="12" t="s">
        <v>133</v>
      </c>
      <c r="D201" s="88" t="s">
        <v>69</v>
      </c>
      <c r="E201" s="82"/>
      <c r="F201" s="2">
        <f>F202+F203+F204+F205</f>
        <v>73521393.989999995</v>
      </c>
      <c r="G201" s="2">
        <f>G202+G203+G204+G205</f>
        <v>56453802.969999999</v>
      </c>
      <c r="H201" s="2">
        <f>H202+H203+H204+H205</f>
        <v>57380001.43</v>
      </c>
      <c r="I201" s="39">
        <f>Прил.4!G277</f>
        <v>73521393.989999995</v>
      </c>
      <c r="J201" s="56">
        <f>F201-I201</f>
        <v>0</v>
      </c>
    </row>
    <row r="202" spans="1:10" s="28" customFormat="1" ht="63" x14ac:dyDescent="0.25">
      <c r="A202" s="95" t="s">
        <v>107</v>
      </c>
      <c r="B202" s="3" t="s">
        <v>130</v>
      </c>
      <c r="C202" s="83" t="s">
        <v>133</v>
      </c>
      <c r="D202" s="85" t="s">
        <v>69</v>
      </c>
      <c r="E202" s="83" t="s">
        <v>110</v>
      </c>
      <c r="F202" s="4">
        <f>Прил.4!G278</f>
        <v>9375696.7899999991</v>
      </c>
      <c r="G202" s="4">
        <f>Прил.4!H278</f>
        <v>8998799.0399999991</v>
      </c>
      <c r="H202" s="4">
        <f>Прил.4!I278</f>
        <v>8998799.0399999991</v>
      </c>
    </row>
    <row r="203" spans="1:10" s="28" customFormat="1" ht="31.5" x14ac:dyDescent="0.25">
      <c r="A203" s="95" t="s">
        <v>108</v>
      </c>
      <c r="B203" s="3" t="s">
        <v>130</v>
      </c>
      <c r="C203" s="83" t="s">
        <v>133</v>
      </c>
      <c r="D203" s="85" t="s">
        <v>69</v>
      </c>
      <c r="E203" s="73">
        <v>200</v>
      </c>
      <c r="F203" s="4">
        <f>Прил.4!G279</f>
        <v>55531910.140000001</v>
      </c>
      <c r="G203" s="4">
        <f>Прил.4!H279</f>
        <v>37372693.93</v>
      </c>
      <c r="H203" s="4">
        <f>Прил.4!I279</f>
        <v>38298892.390000001</v>
      </c>
    </row>
    <row r="204" spans="1:10" s="28" customFormat="1" ht="31.5" x14ac:dyDescent="0.25">
      <c r="A204" s="95" t="s">
        <v>113</v>
      </c>
      <c r="B204" s="3" t="s">
        <v>130</v>
      </c>
      <c r="C204" s="83" t="s">
        <v>133</v>
      </c>
      <c r="D204" s="85" t="s">
        <v>69</v>
      </c>
      <c r="E204" s="83" t="s">
        <v>111</v>
      </c>
      <c r="F204" s="4">
        <f>Прил.4!G280</f>
        <v>366013.32</v>
      </c>
      <c r="G204" s="4">
        <f>Прил.4!H280</f>
        <v>130000</v>
      </c>
      <c r="H204" s="4">
        <f>Прил.4!I280</f>
        <v>130000</v>
      </c>
    </row>
    <row r="205" spans="1:10" s="28" customFormat="1" x14ac:dyDescent="0.25">
      <c r="A205" s="95" t="s">
        <v>96</v>
      </c>
      <c r="B205" s="3" t="s">
        <v>130</v>
      </c>
      <c r="C205" s="83" t="s">
        <v>133</v>
      </c>
      <c r="D205" s="85" t="s">
        <v>69</v>
      </c>
      <c r="E205" s="73">
        <v>800</v>
      </c>
      <c r="F205" s="4">
        <f>Прил.4!G281</f>
        <v>8247773.7400000002</v>
      </c>
      <c r="G205" s="4">
        <f>Прил.4!H281</f>
        <v>9952310</v>
      </c>
      <c r="H205" s="4">
        <f>Прил.4!I281</f>
        <v>9952310</v>
      </c>
    </row>
    <row r="206" spans="1:10" s="31" customFormat="1" ht="47.25" x14ac:dyDescent="0.25">
      <c r="A206" s="80" t="s">
        <v>207</v>
      </c>
      <c r="B206" s="79" t="s">
        <v>130</v>
      </c>
      <c r="C206" s="79" t="s">
        <v>133</v>
      </c>
      <c r="D206" s="258" t="s">
        <v>278</v>
      </c>
      <c r="E206" s="77"/>
      <c r="F206" s="2">
        <f>F207</f>
        <v>451900</v>
      </c>
      <c r="G206" s="2"/>
      <c r="H206" s="2"/>
    </row>
    <row r="207" spans="1:10" s="28" customFormat="1" ht="31.5" x14ac:dyDescent="0.25">
      <c r="A207" s="95" t="s">
        <v>108</v>
      </c>
      <c r="B207" s="79" t="s">
        <v>130</v>
      </c>
      <c r="C207" s="79" t="s">
        <v>133</v>
      </c>
      <c r="D207" s="262" t="s">
        <v>278</v>
      </c>
      <c r="E207" s="262" t="s">
        <v>109</v>
      </c>
      <c r="F207" s="4">
        <f>Прил.4!G285</f>
        <v>451900</v>
      </c>
      <c r="G207" s="4"/>
      <c r="H207" s="4"/>
    </row>
    <row r="208" spans="1:10" s="31" customFormat="1" ht="47.25" x14ac:dyDescent="0.25">
      <c r="A208" s="137" t="s">
        <v>195</v>
      </c>
      <c r="B208" s="99" t="s">
        <v>130</v>
      </c>
      <c r="C208" s="99" t="s">
        <v>133</v>
      </c>
      <c r="D208" s="106" t="s">
        <v>227</v>
      </c>
      <c r="E208" s="98"/>
      <c r="F208" s="2">
        <f>F209</f>
        <v>28741674.559999999</v>
      </c>
      <c r="G208" s="2">
        <f t="shared" ref="G208:H208" si="45">G209</f>
        <v>25141643.579999998</v>
      </c>
      <c r="H208" s="2">
        <f t="shared" si="45"/>
        <v>21310848.07</v>
      </c>
      <c r="I208" s="52">
        <f>Прил.4!G282</f>
        <v>28741674.559999999</v>
      </c>
    </row>
    <row r="209" spans="1:13" s="28" customFormat="1" ht="31.5" x14ac:dyDescent="0.25">
      <c r="A209" s="95" t="s">
        <v>108</v>
      </c>
      <c r="B209" s="99" t="s">
        <v>130</v>
      </c>
      <c r="C209" s="99" t="s">
        <v>133</v>
      </c>
      <c r="D209" s="103" t="s">
        <v>227</v>
      </c>
      <c r="E209" s="100">
        <v>200</v>
      </c>
      <c r="F209" s="4">
        <f>Прил.4!G283</f>
        <v>28741674.559999999</v>
      </c>
      <c r="G209" s="4">
        <f>Прил.4!H283</f>
        <v>25141643.579999998</v>
      </c>
      <c r="H209" s="4">
        <f>Прил.4!I283</f>
        <v>21310848.07</v>
      </c>
    </row>
    <row r="210" spans="1:13" s="28" customFormat="1" ht="98.45" customHeight="1" x14ac:dyDescent="0.25">
      <c r="A210" s="95" t="s">
        <v>207</v>
      </c>
      <c r="B210" s="246" t="s">
        <v>130</v>
      </c>
      <c r="C210" s="247" t="s">
        <v>133</v>
      </c>
      <c r="D210" s="161" t="s">
        <v>278</v>
      </c>
      <c r="E210" s="100"/>
      <c r="F210" s="4"/>
      <c r="G210" s="4"/>
      <c r="H210" s="4"/>
    </row>
    <row r="211" spans="1:13" s="28" customFormat="1" ht="31.5" x14ac:dyDescent="0.25">
      <c r="A211" s="95" t="s">
        <v>108</v>
      </c>
      <c r="B211" s="99" t="s">
        <v>130</v>
      </c>
      <c r="C211" s="246" t="s">
        <v>133</v>
      </c>
      <c r="D211" s="161" t="s">
        <v>278</v>
      </c>
      <c r="E211" s="100">
        <v>200</v>
      </c>
      <c r="F211" s="4">
        <f>Прил.4!G285</f>
        <v>451900</v>
      </c>
      <c r="G211" s="4"/>
      <c r="H211" s="4"/>
    </row>
    <row r="212" spans="1:13" s="28" customFormat="1" x14ac:dyDescent="0.25">
      <c r="A212" s="88" t="s">
        <v>98</v>
      </c>
      <c r="B212" s="82" t="s">
        <v>130</v>
      </c>
      <c r="C212" s="12" t="s">
        <v>127</v>
      </c>
      <c r="D212" s="85"/>
      <c r="E212" s="80"/>
      <c r="F212" s="2">
        <f>F213+F215+F217+F223+F221</f>
        <v>62410342.969999999</v>
      </c>
      <c r="G212" s="2">
        <f t="shared" ref="G212:H212" si="46">G213+G215+G217+G223</f>
        <v>62132946.640000001</v>
      </c>
      <c r="H212" s="2">
        <f t="shared" si="46"/>
        <v>63289051.790000007</v>
      </c>
      <c r="I212" s="27">
        <f>Прил.4!G295</f>
        <v>62410342.969999999</v>
      </c>
      <c r="J212" s="27">
        <f>F212-I212</f>
        <v>0</v>
      </c>
      <c r="M212" s="27">
        <f>Прил.4!G295</f>
        <v>62410342.969999999</v>
      </c>
    </row>
    <row r="213" spans="1:13" s="37" customFormat="1" ht="187.15" customHeight="1" x14ac:dyDescent="0.25">
      <c r="A213" s="141" t="s">
        <v>176</v>
      </c>
      <c r="B213" s="99" t="s">
        <v>130</v>
      </c>
      <c r="C213" s="99" t="s">
        <v>127</v>
      </c>
      <c r="D213" s="106" t="s">
        <v>178</v>
      </c>
      <c r="E213" s="98"/>
      <c r="F213" s="2">
        <f>F214</f>
        <v>1019290</v>
      </c>
      <c r="G213" s="2">
        <f t="shared" ref="G213:H213" si="47">G214</f>
        <v>1359290</v>
      </c>
      <c r="H213" s="2">
        <f t="shared" si="47"/>
        <v>1359290</v>
      </c>
    </row>
    <row r="214" spans="1:13" s="37" customFormat="1" ht="47.45" customHeight="1" x14ac:dyDescent="0.25">
      <c r="A214" s="95" t="s">
        <v>107</v>
      </c>
      <c r="B214" s="101" t="s">
        <v>130</v>
      </c>
      <c r="C214" s="101" t="s">
        <v>127</v>
      </c>
      <c r="D214" s="103" t="s">
        <v>178</v>
      </c>
      <c r="E214" s="100">
        <v>100</v>
      </c>
      <c r="F214" s="2">
        <f>Прил.4!G300</f>
        <v>1019290</v>
      </c>
      <c r="G214" s="2">
        <f>Прил.4!H300</f>
        <v>1359290</v>
      </c>
      <c r="H214" s="2">
        <f>Прил.4!I300</f>
        <v>1359290</v>
      </c>
    </row>
    <row r="215" spans="1:13" s="28" customFormat="1" ht="47.25" x14ac:dyDescent="0.25">
      <c r="A215" s="80" t="s">
        <v>183</v>
      </c>
      <c r="B215" s="99" t="s">
        <v>130</v>
      </c>
      <c r="C215" s="99" t="s">
        <v>127</v>
      </c>
      <c r="D215" s="106" t="s">
        <v>230</v>
      </c>
      <c r="E215" s="98"/>
      <c r="F215" s="4">
        <f>F216</f>
        <v>19804424</v>
      </c>
      <c r="G215" s="4">
        <f t="shared" ref="G215:H215" si="48">G216</f>
        <v>19298070</v>
      </c>
      <c r="H215" s="4">
        <f t="shared" si="48"/>
        <v>19298070</v>
      </c>
    </row>
    <row r="216" spans="1:13" s="37" customFormat="1" ht="63" x14ac:dyDescent="0.25">
      <c r="A216" s="95" t="s">
        <v>107</v>
      </c>
      <c r="B216" s="101" t="s">
        <v>130</v>
      </c>
      <c r="C216" s="101" t="s">
        <v>127</v>
      </c>
      <c r="D216" s="103" t="s">
        <v>230</v>
      </c>
      <c r="E216" s="100">
        <v>100</v>
      </c>
      <c r="F216" s="4">
        <f>Прил.4!G298</f>
        <v>19804424</v>
      </c>
      <c r="G216" s="4">
        <f>Прил.4!H298</f>
        <v>19298070</v>
      </c>
      <c r="H216" s="4">
        <f>Прил.4!I298</f>
        <v>19298070</v>
      </c>
    </row>
    <row r="217" spans="1:13" s="31" customFormat="1" ht="31.5" x14ac:dyDescent="0.25">
      <c r="A217" s="88" t="s">
        <v>53</v>
      </c>
      <c r="B217" s="99" t="s">
        <v>130</v>
      </c>
      <c r="C217" s="99" t="s">
        <v>127</v>
      </c>
      <c r="D217" s="106" t="s">
        <v>70</v>
      </c>
      <c r="E217" s="98"/>
      <c r="F217" s="2">
        <f>F218+F219+F220</f>
        <v>41523093.329999998</v>
      </c>
      <c r="G217" s="2">
        <f t="shared" ref="G217:H217" si="49">G218+G219+G220</f>
        <v>40725134.640000001</v>
      </c>
      <c r="H217" s="2">
        <f t="shared" si="49"/>
        <v>41881239.790000007</v>
      </c>
    </row>
    <row r="218" spans="1:13" s="36" customFormat="1" ht="63" x14ac:dyDescent="0.25">
      <c r="A218" s="95" t="s">
        <v>107</v>
      </c>
      <c r="B218" s="101" t="s">
        <v>130</v>
      </c>
      <c r="C218" s="101" t="s">
        <v>127</v>
      </c>
      <c r="D218" s="103" t="s">
        <v>70</v>
      </c>
      <c r="E218" s="100">
        <v>100</v>
      </c>
      <c r="F218" s="4">
        <f>Прил.4!G304</f>
        <v>40858689.68</v>
      </c>
      <c r="G218" s="4">
        <f>Прил.4!H304</f>
        <v>39374732.670000002</v>
      </c>
      <c r="H218" s="4">
        <f>Прил.4!I304</f>
        <v>39374732.670000002</v>
      </c>
    </row>
    <row r="219" spans="1:13" s="28" customFormat="1" ht="31.5" x14ac:dyDescent="0.25">
      <c r="A219" s="95" t="s">
        <v>108</v>
      </c>
      <c r="B219" s="99" t="s">
        <v>130</v>
      </c>
      <c r="C219" s="99" t="s">
        <v>127</v>
      </c>
      <c r="D219" s="103" t="s">
        <v>70</v>
      </c>
      <c r="E219" s="100">
        <v>200</v>
      </c>
      <c r="F219" s="4">
        <f>Прил.4!G305</f>
        <v>614080.65</v>
      </c>
      <c r="G219" s="4">
        <f>Прил.4!H305</f>
        <v>1178887.44</v>
      </c>
      <c r="H219" s="4">
        <f>Прил.4!I305</f>
        <v>2334992.59</v>
      </c>
    </row>
    <row r="220" spans="1:13" s="28" customFormat="1" x14ac:dyDescent="0.25">
      <c r="A220" s="95" t="s">
        <v>96</v>
      </c>
      <c r="B220" s="99" t="s">
        <v>130</v>
      </c>
      <c r="C220" s="99" t="s">
        <v>127</v>
      </c>
      <c r="D220" s="103" t="s">
        <v>70</v>
      </c>
      <c r="E220" s="100">
        <v>800</v>
      </c>
      <c r="F220" s="4">
        <f>Прил.4!G306</f>
        <v>50323</v>
      </c>
      <c r="G220" s="4">
        <f>Прил.4!H306</f>
        <v>171514.53</v>
      </c>
      <c r="H220" s="4">
        <f>Прил.4!I306</f>
        <v>171514.53</v>
      </c>
    </row>
    <row r="221" spans="1:13" s="31" customFormat="1" ht="47.25" x14ac:dyDescent="0.25">
      <c r="A221" s="80" t="s">
        <v>207</v>
      </c>
      <c r="B221" s="79" t="s">
        <v>130</v>
      </c>
      <c r="C221" s="79" t="s">
        <v>127</v>
      </c>
      <c r="D221" s="249" t="s">
        <v>206</v>
      </c>
      <c r="E221" s="98"/>
      <c r="F221" s="2">
        <f>F222</f>
        <v>30000</v>
      </c>
      <c r="G221" s="2"/>
      <c r="H221" s="2"/>
    </row>
    <row r="222" spans="1:13" s="28" customFormat="1" ht="31.5" x14ac:dyDescent="0.25">
      <c r="A222" s="95" t="s">
        <v>108</v>
      </c>
      <c r="B222" s="79" t="s">
        <v>130</v>
      </c>
      <c r="C222" s="79" t="s">
        <v>127</v>
      </c>
      <c r="D222" s="161" t="s">
        <v>206</v>
      </c>
      <c r="E222" s="100">
        <v>200</v>
      </c>
      <c r="F222" s="4">
        <f>Прил.4!G308</f>
        <v>30000</v>
      </c>
      <c r="G222" s="4"/>
      <c r="H222" s="4"/>
    </row>
    <row r="223" spans="1:13" s="31" customFormat="1" ht="47.25" x14ac:dyDescent="0.25">
      <c r="A223" s="137" t="s">
        <v>195</v>
      </c>
      <c r="B223" s="99" t="s">
        <v>130</v>
      </c>
      <c r="C223" s="99" t="s">
        <v>127</v>
      </c>
      <c r="D223" s="106" t="s">
        <v>231</v>
      </c>
      <c r="E223" s="98"/>
      <c r="F223" s="2">
        <f>F224</f>
        <v>33535.64</v>
      </c>
      <c r="G223" s="2">
        <f t="shared" ref="G223:H223" si="50">G224</f>
        <v>750452</v>
      </c>
      <c r="H223" s="2">
        <f t="shared" si="50"/>
        <v>750452</v>
      </c>
    </row>
    <row r="224" spans="1:13" s="28" customFormat="1" ht="31.5" x14ac:dyDescent="0.25">
      <c r="A224" s="95" t="s">
        <v>108</v>
      </c>
      <c r="B224" s="101" t="s">
        <v>130</v>
      </c>
      <c r="C224" s="101" t="s">
        <v>127</v>
      </c>
      <c r="D224" s="103" t="s">
        <v>231</v>
      </c>
      <c r="E224" s="100">
        <v>200</v>
      </c>
      <c r="F224" s="4">
        <f>Прил.4!G302</f>
        <v>33535.64</v>
      </c>
      <c r="G224" s="4">
        <f>Прил.4!H302</f>
        <v>750452</v>
      </c>
      <c r="H224" s="4">
        <f>Прил.4!I302</f>
        <v>750452</v>
      </c>
    </row>
    <row r="225" spans="1:14" s="38" customFormat="1" ht="31.5" x14ac:dyDescent="0.25">
      <c r="A225" s="88" t="s">
        <v>147</v>
      </c>
      <c r="B225" s="82" t="s">
        <v>130</v>
      </c>
      <c r="C225" s="12" t="s">
        <v>129</v>
      </c>
      <c r="D225" s="88"/>
      <c r="E225" s="80"/>
      <c r="F225" s="2">
        <f>F226</f>
        <v>808980</v>
      </c>
      <c r="G225" s="2">
        <f t="shared" ref="F225:H226" si="51">G226</f>
        <v>808980</v>
      </c>
      <c r="H225" s="2">
        <f t="shared" si="51"/>
        <v>808980</v>
      </c>
      <c r="M225" s="57">
        <f>Прил.4!G309</f>
        <v>808980</v>
      </c>
    </row>
    <row r="226" spans="1:14" s="31" customFormat="1" ht="160.5" customHeight="1" x14ac:dyDescent="0.25">
      <c r="A226" s="43" t="s">
        <v>148</v>
      </c>
      <c r="B226" s="82" t="s">
        <v>130</v>
      </c>
      <c r="C226" s="12" t="s">
        <v>129</v>
      </c>
      <c r="D226" s="88" t="s">
        <v>143</v>
      </c>
      <c r="E226" s="82"/>
      <c r="F226" s="2">
        <f t="shared" si="51"/>
        <v>808980</v>
      </c>
      <c r="G226" s="2">
        <f t="shared" si="51"/>
        <v>808980</v>
      </c>
      <c r="H226" s="2">
        <f t="shared" si="51"/>
        <v>808980</v>
      </c>
    </row>
    <row r="227" spans="1:14" s="28" customFormat="1" ht="31.5" x14ac:dyDescent="0.25">
      <c r="A227" s="95" t="s">
        <v>108</v>
      </c>
      <c r="B227" s="3" t="s">
        <v>130</v>
      </c>
      <c r="C227" s="83" t="s">
        <v>129</v>
      </c>
      <c r="D227" s="85" t="s">
        <v>143</v>
      </c>
      <c r="E227" s="83" t="s">
        <v>109</v>
      </c>
      <c r="F227" s="4">
        <f>Прил.4!G311</f>
        <v>808980</v>
      </c>
      <c r="G227" s="4">
        <f>Прил.4!H311</f>
        <v>808980</v>
      </c>
      <c r="H227" s="4">
        <f>Прил.4!I311</f>
        <v>808980</v>
      </c>
    </row>
    <row r="228" spans="1:14" s="28" customFormat="1" x14ac:dyDescent="0.25">
      <c r="A228" s="88" t="s">
        <v>14</v>
      </c>
      <c r="B228" s="82" t="s">
        <v>130</v>
      </c>
      <c r="C228" s="12" t="s">
        <v>130</v>
      </c>
      <c r="D228" s="82"/>
      <c r="E228" s="80"/>
      <c r="F228" s="2">
        <f>F229+F233+F231+F235</f>
        <v>515000</v>
      </c>
      <c r="G228" s="2">
        <f>G229+G233+G231+G235</f>
        <v>1415000</v>
      </c>
      <c r="H228" s="2">
        <f>H229+H233+H231+H235</f>
        <v>1350000</v>
      </c>
      <c r="M228" s="28">
        <f>Прил.4!G111</f>
        <v>515000</v>
      </c>
    </row>
    <row r="229" spans="1:14" s="36" customFormat="1" ht="47.25" x14ac:dyDescent="0.25">
      <c r="A229" s="88" t="s">
        <v>59</v>
      </c>
      <c r="B229" s="82" t="s">
        <v>130</v>
      </c>
      <c r="C229" s="12" t="s">
        <v>130</v>
      </c>
      <c r="D229" s="88" t="s">
        <v>58</v>
      </c>
      <c r="E229" s="82"/>
      <c r="F229" s="2">
        <f>F230</f>
        <v>150000</v>
      </c>
      <c r="G229" s="2">
        <f>G230</f>
        <v>150000</v>
      </c>
      <c r="H229" s="2">
        <f>H230</f>
        <v>150000</v>
      </c>
    </row>
    <row r="230" spans="1:14" s="28" customFormat="1" ht="31.5" x14ac:dyDescent="0.25">
      <c r="A230" s="95" t="s">
        <v>108</v>
      </c>
      <c r="B230" s="3" t="s">
        <v>130</v>
      </c>
      <c r="C230" s="83" t="s">
        <v>130</v>
      </c>
      <c r="D230" s="85" t="s">
        <v>58</v>
      </c>
      <c r="E230" s="83" t="s">
        <v>109</v>
      </c>
      <c r="F230" s="4">
        <f>Прил.4!G113</f>
        <v>150000</v>
      </c>
      <c r="G230" s="4">
        <f>Прил.4!H113</f>
        <v>150000</v>
      </c>
      <c r="H230" s="4">
        <f>Прил.4!I113</f>
        <v>150000</v>
      </c>
    </row>
    <row r="231" spans="1:14" s="28" customFormat="1" ht="31.5" x14ac:dyDescent="0.25">
      <c r="A231" s="95" t="s">
        <v>246</v>
      </c>
      <c r="B231" s="3" t="s">
        <v>130</v>
      </c>
      <c r="C231" s="83" t="s">
        <v>130</v>
      </c>
      <c r="D231" s="159" t="s">
        <v>245</v>
      </c>
      <c r="E231" s="83"/>
      <c r="F231" s="4">
        <f>F232</f>
        <v>65000</v>
      </c>
      <c r="G231" s="4">
        <f>G232</f>
        <v>65000</v>
      </c>
      <c r="H231" s="4"/>
    </row>
    <row r="232" spans="1:14" s="28" customFormat="1" ht="31.5" x14ac:dyDescent="0.25">
      <c r="A232" s="95" t="s">
        <v>108</v>
      </c>
      <c r="B232" s="3" t="s">
        <v>130</v>
      </c>
      <c r="C232" s="83" t="s">
        <v>130</v>
      </c>
      <c r="D232" s="159" t="s">
        <v>245</v>
      </c>
      <c r="E232" s="83" t="s">
        <v>109</v>
      </c>
      <c r="F232" s="4">
        <f>Прил.4!G114</f>
        <v>65000</v>
      </c>
      <c r="G232" s="4">
        <f>Прил.4!H115</f>
        <v>65000</v>
      </c>
      <c r="H232" s="4"/>
    </row>
    <row r="233" spans="1:14" s="39" customFormat="1" ht="31.5" x14ac:dyDescent="0.25">
      <c r="A233" s="42" t="s">
        <v>61</v>
      </c>
      <c r="B233" s="82" t="s">
        <v>130</v>
      </c>
      <c r="C233" s="12" t="s">
        <v>130</v>
      </c>
      <c r="D233" s="88" t="s">
        <v>60</v>
      </c>
      <c r="E233" s="80"/>
      <c r="F233" s="2">
        <f>F234</f>
        <v>100000</v>
      </c>
      <c r="G233" s="2">
        <f>G234</f>
        <v>100000</v>
      </c>
      <c r="H233" s="2">
        <f>H234</f>
        <v>100000</v>
      </c>
    </row>
    <row r="234" spans="1:14" s="28" customFormat="1" x14ac:dyDescent="0.25">
      <c r="A234" s="74" t="s">
        <v>108</v>
      </c>
      <c r="B234" s="3" t="s">
        <v>130</v>
      </c>
      <c r="C234" s="83" t="s">
        <v>130</v>
      </c>
      <c r="D234" s="85" t="s">
        <v>60</v>
      </c>
      <c r="E234" s="84">
        <v>200</v>
      </c>
      <c r="F234" s="4">
        <f>Прил.4!G117</f>
        <v>100000</v>
      </c>
      <c r="G234" s="4">
        <f>Прил.4!H117</f>
        <v>100000</v>
      </c>
      <c r="H234" s="4">
        <f>Прил.4!I117</f>
        <v>100000</v>
      </c>
    </row>
    <row r="235" spans="1:14" s="31" customFormat="1" ht="47.25" x14ac:dyDescent="0.25">
      <c r="A235" s="137" t="s">
        <v>207</v>
      </c>
      <c r="B235" s="79" t="s">
        <v>130</v>
      </c>
      <c r="C235" s="79" t="s">
        <v>130</v>
      </c>
      <c r="D235" s="88" t="s">
        <v>206</v>
      </c>
      <c r="E235" s="91"/>
      <c r="F235" s="2">
        <f>F236</f>
        <v>200000</v>
      </c>
      <c r="G235" s="2">
        <f>G236</f>
        <v>1100000</v>
      </c>
      <c r="H235" s="2">
        <f>H236</f>
        <v>1100000</v>
      </c>
    </row>
    <row r="236" spans="1:14" s="28" customFormat="1" ht="31.5" x14ac:dyDescent="0.25">
      <c r="A236" s="95" t="s">
        <v>108</v>
      </c>
      <c r="B236" s="78" t="s">
        <v>130</v>
      </c>
      <c r="C236" s="78" t="s">
        <v>130</v>
      </c>
      <c r="D236" s="85" t="s">
        <v>206</v>
      </c>
      <c r="E236" s="84">
        <v>200</v>
      </c>
      <c r="F236" s="4">
        <f>Прил.4!G119</f>
        <v>200000</v>
      </c>
      <c r="G236" s="4">
        <f>Прил.4!H119</f>
        <v>1100000</v>
      </c>
      <c r="H236" s="4">
        <f>Прил.4!I119</f>
        <v>1100000</v>
      </c>
    </row>
    <row r="237" spans="1:14" s="39" customFormat="1" x14ac:dyDescent="0.25">
      <c r="A237" s="88" t="s">
        <v>15</v>
      </c>
      <c r="B237" s="82" t="s">
        <v>130</v>
      </c>
      <c r="C237" s="12" t="s">
        <v>128</v>
      </c>
      <c r="D237" s="80"/>
      <c r="E237" s="80"/>
      <c r="F237" s="2">
        <f>F238+F244+F247+F249+F253+F257+F259+F261+F265+F242+F267+F255+F240</f>
        <v>29238371.73</v>
      </c>
      <c r="G237" s="2">
        <f t="shared" ref="G237:H237" si="52">G238+G244+G247+G249+G253+G257+G259+G261+G265+G242</f>
        <v>26012348.41</v>
      </c>
      <c r="H237" s="2">
        <f t="shared" si="52"/>
        <v>26419710.719999999</v>
      </c>
      <c r="I237" s="39">
        <f>Прил.4!G312</f>
        <v>29238371.73</v>
      </c>
      <c r="J237" s="56">
        <f>F237-I237</f>
        <v>0</v>
      </c>
      <c r="M237" s="39">
        <f>Прил.4!G312</f>
        <v>29238371.73</v>
      </c>
      <c r="N237" s="56">
        <f>M237-F237</f>
        <v>0</v>
      </c>
    </row>
    <row r="238" spans="1:14" s="39" customFormat="1" ht="78.75" x14ac:dyDescent="0.25">
      <c r="A238" s="138" t="s">
        <v>187</v>
      </c>
      <c r="B238" s="99" t="s">
        <v>130</v>
      </c>
      <c r="C238" s="99" t="s">
        <v>283</v>
      </c>
      <c r="D238" s="139" t="s">
        <v>255</v>
      </c>
      <c r="E238" s="98"/>
      <c r="F238" s="2">
        <f>F241</f>
        <v>3335199.85</v>
      </c>
      <c r="G238" s="2">
        <f t="shared" ref="G238:H238" si="53">G241</f>
        <v>3385801.02</v>
      </c>
      <c r="H238" s="2">
        <f t="shared" si="53"/>
        <v>3447046.81</v>
      </c>
    </row>
    <row r="239" spans="1:14" s="39" customFormat="1" ht="33.75" x14ac:dyDescent="0.25">
      <c r="A239" s="160" t="s">
        <v>207</v>
      </c>
      <c r="B239" s="82" t="s">
        <v>130</v>
      </c>
      <c r="C239" s="12" t="s">
        <v>128</v>
      </c>
      <c r="D239" s="161" t="s">
        <v>206</v>
      </c>
      <c r="E239" s="98"/>
      <c r="F239" s="2"/>
      <c r="G239" s="2"/>
      <c r="H239" s="2"/>
    </row>
    <row r="240" spans="1:14" s="39" customFormat="1" ht="31.5" x14ac:dyDescent="0.25">
      <c r="A240" s="95" t="s">
        <v>108</v>
      </c>
      <c r="B240" s="82" t="s">
        <v>130</v>
      </c>
      <c r="C240" s="12" t="s">
        <v>128</v>
      </c>
      <c r="D240" s="161" t="s">
        <v>206</v>
      </c>
      <c r="E240" s="98">
        <v>200</v>
      </c>
      <c r="F240" s="2">
        <f>Прил.4!G314</f>
        <v>110000</v>
      </c>
      <c r="G240" s="2"/>
      <c r="H240" s="2"/>
    </row>
    <row r="241" spans="1:8" s="39" customFormat="1" ht="63" x14ac:dyDescent="0.25">
      <c r="A241" s="95" t="s">
        <v>107</v>
      </c>
      <c r="B241" s="99" t="s">
        <v>130</v>
      </c>
      <c r="C241" s="99" t="s">
        <v>128</v>
      </c>
      <c r="D241" s="139" t="s">
        <v>255</v>
      </c>
      <c r="E241" s="100">
        <v>100</v>
      </c>
      <c r="F241" s="2">
        <f>Прил.4!G341</f>
        <v>3335199.85</v>
      </c>
      <c r="G241" s="2">
        <f>Прил.4!H341</f>
        <v>3385801.02</v>
      </c>
      <c r="H241" s="2">
        <f>Прил.4!I341</f>
        <v>3447046.81</v>
      </c>
    </row>
    <row r="242" spans="1:8" s="39" customFormat="1" ht="119.25" customHeight="1" x14ac:dyDescent="0.25">
      <c r="A242" s="146" t="s">
        <v>257</v>
      </c>
      <c r="B242" s="99" t="s">
        <v>130</v>
      </c>
      <c r="C242" s="99" t="s">
        <v>128</v>
      </c>
      <c r="D242" s="139" t="s">
        <v>256</v>
      </c>
      <c r="E242" s="100"/>
      <c r="F242" s="2">
        <f>F243</f>
        <v>1328040</v>
      </c>
      <c r="G242" s="2">
        <f t="shared" ref="G242:H242" si="54">G243</f>
        <v>1328040</v>
      </c>
      <c r="H242" s="2">
        <f t="shared" si="54"/>
        <v>1328040</v>
      </c>
    </row>
    <row r="243" spans="1:8" s="39" customFormat="1" ht="63" x14ac:dyDescent="0.25">
      <c r="A243" s="95" t="s">
        <v>107</v>
      </c>
      <c r="B243" s="99" t="s">
        <v>130</v>
      </c>
      <c r="C243" s="99" t="s">
        <v>128</v>
      </c>
      <c r="D243" s="139" t="s">
        <v>256</v>
      </c>
      <c r="E243" s="100">
        <v>100</v>
      </c>
      <c r="F243" s="2">
        <f>Прил.4!G343</f>
        <v>1328040</v>
      </c>
      <c r="G243" s="2">
        <f>Прил.4!H343</f>
        <v>1328040</v>
      </c>
      <c r="H243" s="2">
        <f>Прил.4!I343</f>
        <v>1328040</v>
      </c>
    </row>
    <row r="244" spans="1:8" s="39" customFormat="1" ht="31.5" x14ac:dyDescent="0.25">
      <c r="A244" s="88" t="s">
        <v>72</v>
      </c>
      <c r="B244" s="99" t="s">
        <v>130</v>
      </c>
      <c r="C244" s="99" t="s">
        <v>128</v>
      </c>
      <c r="D244" s="106" t="s">
        <v>159</v>
      </c>
      <c r="E244" s="98"/>
      <c r="F244" s="2">
        <f>F245+F246</f>
        <v>4504100</v>
      </c>
      <c r="G244" s="2">
        <f t="shared" ref="G244:H244" si="55">G245+G246</f>
        <v>4504100</v>
      </c>
      <c r="H244" s="2">
        <f t="shared" si="55"/>
        <v>4504100</v>
      </c>
    </row>
    <row r="245" spans="1:8" s="39" customFormat="1" ht="63" x14ac:dyDescent="0.25">
      <c r="A245" s="95" t="s">
        <v>107</v>
      </c>
      <c r="B245" s="101" t="s">
        <v>130</v>
      </c>
      <c r="C245" s="99" t="s">
        <v>128</v>
      </c>
      <c r="D245" s="106" t="s">
        <v>159</v>
      </c>
      <c r="E245" s="100">
        <v>100</v>
      </c>
      <c r="F245" s="2">
        <f>Прил.4!G319</f>
        <v>2023705.61</v>
      </c>
      <c r="G245" s="2">
        <f>Прил.4!H319</f>
        <v>2023705.61</v>
      </c>
      <c r="H245" s="2">
        <f>Прил.4!I319</f>
        <v>2023705.61</v>
      </c>
    </row>
    <row r="246" spans="1:8" s="37" customFormat="1" ht="31.5" x14ac:dyDescent="0.25">
      <c r="A246" s="95" t="s">
        <v>108</v>
      </c>
      <c r="B246" s="101" t="s">
        <v>130</v>
      </c>
      <c r="C246" s="99" t="s">
        <v>128</v>
      </c>
      <c r="D246" s="106" t="s">
        <v>159</v>
      </c>
      <c r="E246" s="100">
        <v>200</v>
      </c>
      <c r="F246" s="2">
        <f>Прил.4!G320</f>
        <v>2480394.39</v>
      </c>
      <c r="G246" s="2">
        <f>Прил.4!H320</f>
        <v>2480394.39</v>
      </c>
      <c r="H246" s="2">
        <f>Прил.4!I320</f>
        <v>2480394.39</v>
      </c>
    </row>
    <row r="247" spans="1:8" s="28" customFormat="1" ht="47.25" x14ac:dyDescent="0.25">
      <c r="A247" s="80" t="s">
        <v>71</v>
      </c>
      <c r="B247" s="99" t="s">
        <v>130</v>
      </c>
      <c r="C247" s="99" t="s">
        <v>128</v>
      </c>
      <c r="D247" s="106" t="s">
        <v>140</v>
      </c>
      <c r="E247" s="98"/>
      <c r="F247" s="4">
        <f>F248</f>
        <v>286860</v>
      </c>
      <c r="G247" s="4">
        <f t="shared" ref="G247:H247" si="56">G248</f>
        <v>273200</v>
      </c>
      <c r="H247" s="4">
        <f t="shared" si="56"/>
        <v>273200</v>
      </c>
    </row>
    <row r="248" spans="1:8" s="37" customFormat="1" ht="31.5" x14ac:dyDescent="0.25">
      <c r="A248" s="95" t="s">
        <v>108</v>
      </c>
      <c r="B248" s="101" t="s">
        <v>130</v>
      </c>
      <c r="C248" s="99" t="s">
        <v>128</v>
      </c>
      <c r="D248" s="103" t="s">
        <v>140</v>
      </c>
      <c r="E248" s="100">
        <v>200</v>
      </c>
      <c r="F248" s="2">
        <f>Прил.4!G317</f>
        <v>286860</v>
      </c>
      <c r="G248" s="2">
        <f>Прил.4!H317</f>
        <v>273200</v>
      </c>
      <c r="H248" s="2">
        <f>Прил.4!I317</f>
        <v>273200</v>
      </c>
    </row>
    <row r="249" spans="1:8" s="97" customFormat="1" ht="31.5" x14ac:dyDescent="0.25">
      <c r="A249" s="137" t="s">
        <v>53</v>
      </c>
      <c r="B249" s="99" t="s">
        <v>130</v>
      </c>
      <c r="C249" s="99" t="s">
        <v>128</v>
      </c>
      <c r="D249" s="106" t="s">
        <v>232</v>
      </c>
      <c r="E249" s="98"/>
      <c r="F249" s="2">
        <f>F250+F251+F252</f>
        <v>4044985.85</v>
      </c>
      <c r="G249" s="2">
        <f t="shared" ref="G249:H249" si="57">G250+G251+G252</f>
        <v>2852098.3200000003</v>
      </c>
      <c r="H249" s="2">
        <f t="shared" si="57"/>
        <v>2852098.3200000003</v>
      </c>
    </row>
    <row r="250" spans="1:8" s="28" customFormat="1" ht="63" x14ac:dyDescent="0.25">
      <c r="A250" s="95" t="s">
        <v>107</v>
      </c>
      <c r="B250" s="101" t="s">
        <v>130</v>
      </c>
      <c r="C250" s="101" t="s">
        <v>128</v>
      </c>
      <c r="D250" s="103" t="s">
        <v>232</v>
      </c>
      <c r="E250" s="100">
        <v>100</v>
      </c>
      <c r="F250" s="4">
        <f>Прил.4!G322</f>
        <v>2695722.62</v>
      </c>
      <c r="G250" s="4">
        <f>Прил.4!H322</f>
        <v>2011450.32</v>
      </c>
      <c r="H250" s="4">
        <f>Прил.4!I322</f>
        <v>2011450.32</v>
      </c>
    </row>
    <row r="251" spans="1:8" s="31" customFormat="1" ht="31.5" x14ac:dyDescent="0.25">
      <c r="A251" s="95" t="s">
        <v>108</v>
      </c>
      <c r="B251" s="99" t="s">
        <v>130</v>
      </c>
      <c r="C251" s="99" t="s">
        <v>128</v>
      </c>
      <c r="D251" s="103" t="s">
        <v>232</v>
      </c>
      <c r="E251" s="100">
        <v>200</v>
      </c>
      <c r="F251" s="4">
        <f>Прил.4!G323</f>
        <v>1036113.98</v>
      </c>
      <c r="G251" s="4">
        <f>Прил.4!H323</f>
        <v>783324</v>
      </c>
      <c r="H251" s="4">
        <f>Прил.4!I323</f>
        <v>783324</v>
      </c>
    </row>
    <row r="252" spans="1:8" s="28" customFormat="1" x14ac:dyDescent="0.25">
      <c r="A252" s="74" t="s">
        <v>96</v>
      </c>
      <c r="B252" s="99" t="s">
        <v>130</v>
      </c>
      <c r="C252" s="99" t="s">
        <v>128</v>
      </c>
      <c r="D252" s="103" t="s">
        <v>232</v>
      </c>
      <c r="E252" s="100">
        <v>800</v>
      </c>
      <c r="F252" s="4">
        <f>Прил.4!G324</f>
        <v>313149.25</v>
      </c>
      <c r="G252" s="4">
        <f>Прил.4!H324</f>
        <v>57324</v>
      </c>
      <c r="H252" s="4">
        <f>Прил.4!I324</f>
        <v>57324</v>
      </c>
    </row>
    <row r="253" spans="1:8" s="31" customFormat="1" ht="47.25" x14ac:dyDescent="0.25">
      <c r="A253" s="137" t="s">
        <v>195</v>
      </c>
      <c r="B253" s="99" t="s">
        <v>130</v>
      </c>
      <c r="C253" s="99" t="s">
        <v>128</v>
      </c>
      <c r="D253" s="106" t="s">
        <v>233</v>
      </c>
      <c r="E253" s="98"/>
      <c r="F253" s="2">
        <f>F254</f>
        <v>218135.97</v>
      </c>
      <c r="G253" s="2">
        <f t="shared" ref="G253:H253" si="58">G254</f>
        <v>146068</v>
      </c>
      <c r="H253" s="2">
        <f t="shared" si="58"/>
        <v>146068</v>
      </c>
    </row>
    <row r="254" spans="1:8" s="28" customFormat="1" ht="31.5" x14ac:dyDescent="0.25">
      <c r="A254" s="95" t="s">
        <v>108</v>
      </c>
      <c r="B254" s="99" t="s">
        <v>130</v>
      </c>
      <c r="C254" s="99" t="s">
        <v>128</v>
      </c>
      <c r="D254" s="103" t="s">
        <v>233</v>
      </c>
      <c r="E254" s="100">
        <v>200</v>
      </c>
      <c r="F254" s="4">
        <f>Прил.4!G326</f>
        <v>218135.97</v>
      </c>
      <c r="G254" s="4">
        <f>Прил.4!H326</f>
        <v>146068</v>
      </c>
      <c r="H254" s="4">
        <f>Прил.4!I326</f>
        <v>146068</v>
      </c>
    </row>
    <row r="255" spans="1:8" s="31" customFormat="1" ht="52.9" customHeight="1" x14ac:dyDescent="0.25">
      <c r="A255" s="248" t="s">
        <v>207</v>
      </c>
      <c r="B255" s="99" t="s">
        <v>130</v>
      </c>
      <c r="C255" s="99" t="s">
        <v>128</v>
      </c>
      <c r="D255" s="161" t="s">
        <v>279</v>
      </c>
      <c r="E255" s="98"/>
      <c r="F255" s="2">
        <f>F256</f>
        <v>218100</v>
      </c>
      <c r="G255" s="2"/>
      <c r="H255" s="2"/>
    </row>
    <row r="256" spans="1:8" s="28" customFormat="1" ht="31.5" x14ac:dyDescent="0.25">
      <c r="A256" s="95" t="s">
        <v>108</v>
      </c>
      <c r="B256" s="99" t="s">
        <v>130</v>
      </c>
      <c r="C256" s="99" t="s">
        <v>128</v>
      </c>
      <c r="D256" s="161" t="s">
        <v>279</v>
      </c>
      <c r="E256" s="100">
        <v>200</v>
      </c>
      <c r="F256" s="4">
        <f>Прил.4!G328</f>
        <v>218100</v>
      </c>
      <c r="G256" s="4"/>
      <c r="H256" s="4"/>
    </row>
    <row r="257" spans="1:10" s="31" customFormat="1" ht="47.25" x14ac:dyDescent="0.25">
      <c r="A257" s="137" t="s">
        <v>190</v>
      </c>
      <c r="B257" s="99" t="s">
        <v>130</v>
      </c>
      <c r="C257" s="99" t="s">
        <v>128</v>
      </c>
      <c r="D257" s="106" t="s">
        <v>234</v>
      </c>
      <c r="E257" s="98"/>
      <c r="F257" s="2">
        <f>F258</f>
        <v>3491917.87</v>
      </c>
      <c r="G257" s="2">
        <f t="shared" ref="G257:H257" si="59">G258</f>
        <v>3461171.2000000002</v>
      </c>
      <c r="H257" s="2">
        <f t="shared" si="59"/>
        <v>3807288.32</v>
      </c>
    </row>
    <row r="258" spans="1:10" s="28" customFormat="1" ht="63" x14ac:dyDescent="0.25">
      <c r="A258" s="95" t="s">
        <v>107</v>
      </c>
      <c r="B258" s="99" t="s">
        <v>130</v>
      </c>
      <c r="C258" s="99" t="s">
        <v>128</v>
      </c>
      <c r="D258" s="103" t="s">
        <v>234</v>
      </c>
      <c r="E258" s="100">
        <v>100</v>
      </c>
      <c r="F258" s="4">
        <f>Прил.4!G331</f>
        <v>3491917.87</v>
      </c>
      <c r="G258" s="4">
        <f>Прил.4!H331</f>
        <v>3461171.2000000002</v>
      </c>
      <c r="H258" s="4">
        <f>Прил.4!I331</f>
        <v>3807288.32</v>
      </c>
    </row>
    <row r="259" spans="1:10" s="31" customFormat="1" ht="47.25" x14ac:dyDescent="0.25">
      <c r="A259" s="137" t="s">
        <v>41</v>
      </c>
      <c r="B259" s="99" t="s">
        <v>130</v>
      </c>
      <c r="C259" s="99" t="s">
        <v>128</v>
      </c>
      <c r="D259" s="106" t="s">
        <v>144</v>
      </c>
      <c r="E259" s="98"/>
      <c r="F259" s="2">
        <f>F260</f>
        <v>80320</v>
      </c>
      <c r="G259" s="2">
        <f t="shared" ref="G259:H259" si="60">G260</f>
        <v>56180</v>
      </c>
      <c r="H259" s="2">
        <f t="shared" si="60"/>
        <v>56180</v>
      </c>
    </row>
    <row r="260" spans="1:10" s="28" customFormat="1" ht="32.450000000000003" customHeight="1" x14ac:dyDescent="0.25">
      <c r="A260" s="95" t="s">
        <v>108</v>
      </c>
      <c r="B260" s="99" t="s">
        <v>130</v>
      </c>
      <c r="C260" s="99" t="s">
        <v>128</v>
      </c>
      <c r="D260" s="103" t="s">
        <v>144</v>
      </c>
      <c r="E260" s="100">
        <v>200</v>
      </c>
      <c r="F260" s="4">
        <f>Прил.4!G333</f>
        <v>80320</v>
      </c>
      <c r="G260" s="4">
        <f>Прил.4!H333</f>
        <v>56180</v>
      </c>
      <c r="H260" s="4">
        <f>Прил.4!I333</f>
        <v>56180</v>
      </c>
    </row>
    <row r="261" spans="1:10" s="31" customFormat="1" ht="31.5" x14ac:dyDescent="0.25">
      <c r="A261" s="137" t="s">
        <v>193</v>
      </c>
      <c r="B261" s="99" t="s">
        <v>130</v>
      </c>
      <c r="C261" s="99" t="s">
        <v>128</v>
      </c>
      <c r="D261" s="106" t="s">
        <v>235</v>
      </c>
      <c r="E261" s="98"/>
      <c r="F261" s="2">
        <f>F262+F263+F264</f>
        <v>11219611.02</v>
      </c>
      <c r="G261" s="2">
        <f t="shared" ref="G261:H261" si="61">G262+G263+G264</f>
        <v>9689395.870000001</v>
      </c>
      <c r="H261" s="2">
        <f t="shared" si="61"/>
        <v>9689395.870000001</v>
      </c>
    </row>
    <row r="262" spans="1:10" s="28" customFormat="1" ht="63" x14ac:dyDescent="0.25">
      <c r="A262" s="95" t="s">
        <v>107</v>
      </c>
      <c r="B262" s="99" t="s">
        <v>130</v>
      </c>
      <c r="C262" s="99" t="s">
        <v>128</v>
      </c>
      <c r="D262" s="103" t="s">
        <v>235</v>
      </c>
      <c r="E262" s="100">
        <v>100</v>
      </c>
      <c r="F262" s="4">
        <f>Прил.4!G335</f>
        <v>9003727.0199999996</v>
      </c>
      <c r="G262" s="4">
        <f>Прил.4!H335</f>
        <v>8343351.8700000001</v>
      </c>
      <c r="H262" s="4">
        <f>Прил.4!I335</f>
        <v>8343351.8700000001</v>
      </c>
    </row>
    <row r="263" spans="1:10" s="31" customFormat="1" ht="31.5" x14ac:dyDescent="0.25">
      <c r="A263" s="95" t="s">
        <v>108</v>
      </c>
      <c r="B263" s="99" t="s">
        <v>130</v>
      </c>
      <c r="C263" s="99" t="s">
        <v>128</v>
      </c>
      <c r="D263" s="103" t="s">
        <v>235</v>
      </c>
      <c r="E263" s="100">
        <v>200</v>
      </c>
      <c r="F263" s="4">
        <f>Прил.4!G336</f>
        <v>2173634</v>
      </c>
      <c r="G263" s="4">
        <f>Прил.4!H336</f>
        <v>1338768</v>
      </c>
      <c r="H263" s="4">
        <f>Прил.4!I336</f>
        <v>1338768</v>
      </c>
    </row>
    <row r="264" spans="1:10" s="31" customFormat="1" x14ac:dyDescent="0.25">
      <c r="A264" s="74" t="s">
        <v>96</v>
      </c>
      <c r="B264" s="99" t="s">
        <v>130</v>
      </c>
      <c r="C264" s="99" t="s">
        <v>128</v>
      </c>
      <c r="D264" s="103" t="s">
        <v>235</v>
      </c>
      <c r="E264" s="100">
        <v>800</v>
      </c>
      <c r="F264" s="4">
        <f>Прил.4!G337</f>
        <v>42250</v>
      </c>
      <c r="G264" s="4">
        <f>Прил.4!H337</f>
        <v>7276</v>
      </c>
      <c r="H264" s="4">
        <f>Прил.4!I337</f>
        <v>7276</v>
      </c>
    </row>
    <row r="265" spans="1:10" s="31" customFormat="1" ht="47.25" x14ac:dyDescent="0.25">
      <c r="A265" s="137" t="s">
        <v>195</v>
      </c>
      <c r="B265" s="99" t="s">
        <v>130</v>
      </c>
      <c r="C265" s="99" t="s">
        <v>128</v>
      </c>
      <c r="D265" s="106" t="s">
        <v>236</v>
      </c>
      <c r="E265" s="98"/>
      <c r="F265" s="2">
        <f>F266</f>
        <v>348469.62</v>
      </c>
      <c r="G265" s="2">
        <f t="shared" ref="G265:H265" si="62">G266</f>
        <v>316294</v>
      </c>
      <c r="H265" s="2">
        <f t="shared" si="62"/>
        <v>316293.40000000002</v>
      </c>
    </row>
    <row r="266" spans="1:10" s="31" customFormat="1" ht="31.5" x14ac:dyDescent="0.25">
      <c r="A266" s="95" t="s">
        <v>108</v>
      </c>
      <c r="B266" s="99" t="s">
        <v>130</v>
      </c>
      <c r="C266" s="99" t="s">
        <v>128</v>
      </c>
      <c r="D266" s="103" t="s">
        <v>236</v>
      </c>
      <c r="E266" s="100">
        <v>200</v>
      </c>
      <c r="F266" s="2">
        <f>Прил.4!G339</f>
        <v>348469.62</v>
      </c>
      <c r="G266" s="2">
        <f>Прил.4!H339</f>
        <v>316294</v>
      </c>
      <c r="H266" s="2">
        <f>Прил.4!I339</f>
        <v>316293.40000000002</v>
      </c>
    </row>
    <row r="267" spans="1:10" s="31" customFormat="1" x14ac:dyDescent="0.25">
      <c r="A267" s="95"/>
      <c r="B267" s="99" t="s">
        <v>130</v>
      </c>
      <c r="C267" s="99" t="s">
        <v>128</v>
      </c>
      <c r="D267" s="161" t="s">
        <v>174</v>
      </c>
      <c r="E267" s="100"/>
      <c r="F267" s="2">
        <f>F268</f>
        <v>52631.55</v>
      </c>
      <c r="G267" s="2"/>
      <c r="H267" s="2"/>
    </row>
    <row r="268" spans="1:10" s="31" customFormat="1" x14ac:dyDescent="0.25">
      <c r="A268" s="95"/>
      <c r="B268" s="99" t="s">
        <v>130</v>
      </c>
      <c r="C268" s="99" t="s">
        <v>128</v>
      </c>
      <c r="D268" s="161" t="s">
        <v>174</v>
      </c>
      <c r="E268" s="100">
        <v>100</v>
      </c>
      <c r="F268" s="2">
        <f>Прил.4!G345</f>
        <v>52631.55</v>
      </c>
      <c r="G268" s="2"/>
      <c r="H268" s="2"/>
    </row>
    <row r="269" spans="1:10" s="28" customFormat="1" x14ac:dyDescent="0.25">
      <c r="A269" s="77" t="s">
        <v>23</v>
      </c>
      <c r="B269" s="82" t="s">
        <v>124</v>
      </c>
      <c r="C269" s="12" t="s">
        <v>121</v>
      </c>
      <c r="D269" s="88"/>
      <c r="E269" s="79"/>
      <c r="F269" s="2">
        <f>F270+F287</f>
        <v>27039851.099999998</v>
      </c>
      <c r="G269" s="2">
        <f>G270+G287</f>
        <v>14547238.869999999</v>
      </c>
      <c r="H269" s="2">
        <f>H270+H287</f>
        <v>14639007.369999999</v>
      </c>
      <c r="I269" s="28">
        <f>Прил.4!G120</f>
        <v>27039851.099999998</v>
      </c>
      <c r="J269" s="27">
        <f>F269-I269</f>
        <v>0</v>
      </c>
    </row>
    <row r="270" spans="1:10" s="31" customFormat="1" x14ac:dyDescent="0.25">
      <c r="A270" s="77" t="s">
        <v>23</v>
      </c>
      <c r="B270" s="79" t="s">
        <v>124</v>
      </c>
      <c r="C270" s="79" t="s">
        <v>122</v>
      </c>
      <c r="D270" s="79"/>
      <c r="E270" s="77"/>
      <c r="F270" s="2">
        <f>F271+F275+F279+F281+F283+F285</f>
        <v>25562950.199999999</v>
      </c>
      <c r="G270" s="2">
        <f t="shared" ref="G270:H270" si="63">G271+G275+G279+G281</f>
        <v>13175830.52</v>
      </c>
      <c r="H270" s="2">
        <f t="shared" si="63"/>
        <v>13175830.52</v>
      </c>
    </row>
    <row r="271" spans="1:10" s="31" customFormat="1" ht="31.5" x14ac:dyDescent="0.25">
      <c r="A271" s="88" t="s">
        <v>53</v>
      </c>
      <c r="B271" s="79" t="s">
        <v>124</v>
      </c>
      <c r="C271" s="79" t="s">
        <v>122</v>
      </c>
      <c r="D271" s="88" t="s">
        <v>62</v>
      </c>
      <c r="E271" s="77"/>
      <c r="F271" s="2">
        <f>F272+F273+F274</f>
        <v>14854646.33</v>
      </c>
      <c r="G271" s="2">
        <f t="shared" ref="G271:H271" si="64">G272+G273+G274</f>
        <v>11415739.76</v>
      </c>
      <c r="H271" s="2">
        <f t="shared" si="64"/>
        <v>11415739.76</v>
      </c>
    </row>
    <row r="272" spans="1:10" s="31" customFormat="1" ht="63" x14ac:dyDescent="0.25">
      <c r="A272" s="95" t="s">
        <v>107</v>
      </c>
      <c r="B272" s="78" t="s">
        <v>124</v>
      </c>
      <c r="C272" s="78" t="s">
        <v>122</v>
      </c>
      <c r="D272" s="85" t="s">
        <v>62</v>
      </c>
      <c r="E272" s="74">
        <v>100</v>
      </c>
      <c r="F272" s="2">
        <f>Прил.4!G123</f>
        <v>14139641.6</v>
      </c>
      <c r="G272" s="2">
        <f>Прил.4!H123</f>
        <v>10505739.76</v>
      </c>
      <c r="H272" s="2">
        <f>Прил.4!I123</f>
        <v>10505739.76</v>
      </c>
    </row>
    <row r="273" spans="1:8" s="36" customFormat="1" ht="31.5" x14ac:dyDescent="0.25">
      <c r="A273" s="95" t="s">
        <v>108</v>
      </c>
      <c r="B273" s="79" t="s">
        <v>124</v>
      </c>
      <c r="C273" s="79" t="s">
        <v>122</v>
      </c>
      <c r="D273" s="85" t="s">
        <v>62</v>
      </c>
      <c r="E273" s="74">
        <v>200</v>
      </c>
      <c r="F273" s="2">
        <f>Прил.4!G124</f>
        <v>710004.73</v>
      </c>
      <c r="G273" s="2">
        <f>Прил.4!H124</f>
        <v>905000</v>
      </c>
      <c r="H273" s="2">
        <f>Прил.4!I124</f>
        <v>905000</v>
      </c>
    </row>
    <row r="274" spans="1:8" s="28" customFormat="1" x14ac:dyDescent="0.25">
      <c r="A274" s="95" t="s">
        <v>96</v>
      </c>
      <c r="B274" s="79" t="s">
        <v>124</v>
      </c>
      <c r="C274" s="79" t="s">
        <v>122</v>
      </c>
      <c r="D274" s="85" t="s">
        <v>62</v>
      </c>
      <c r="E274" s="74">
        <v>800</v>
      </c>
      <c r="F274" s="2">
        <f>Прил.4!G125</f>
        <v>5000</v>
      </c>
      <c r="G274" s="2">
        <f>Прил.4!H125</f>
        <v>5000</v>
      </c>
      <c r="H274" s="2">
        <f>Прил.4!I125</f>
        <v>5000</v>
      </c>
    </row>
    <row r="275" spans="1:8" s="31" customFormat="1" ht="31.5" x14ac:dyDescent="0.25">
      <c r="A275" s="88" t="s">
        <v>53</v>
      </c>
      <c r="B275" s="79" t="s">
        <v>124</v>
      </c>
      <c r="C275" s="79" t="s">
        <v>122</v>
      </c>
      <c r="D275" s="88" t="s">
        <v>103</v>
      </c>
      <c r="E275" s="77"/>
      <c r="F275" s="2">
        <f>F276+F277+F278</f>
        <v>1885375.69</v>
      </c>
      <c r="G275" s="2">
        <f t="shared" ref="G275:H275" si="65">G276+G277+G278</f>
        <v>1671090.76</v>
      </c>
      <c r="H275" s="2">
        <f t="shared" si="65"/>
        <v>1671090.76</v>
      </c>
    </row>
    <row r="276" spans="1:8" s="28" customFormat="1" ht="63" x14ac:dyDescent="0.25">
      <c r="A276" s="80" t="s">
        <v>107</v>
      </c>
      <c r="B276" s="78" t="s">
        <v>124</v>
      </c>
      <c r="C276" s="78" t="s">
        <v>122</v>
      </c>
      <c r="D276" s="85" t="s">
        <v>103</v>
      </c>
      <c r="E276" s="74">
        <v>100</v>
      </c>
      <c r="F276" s="4">
        <f>Прил.4!G129</f>
        <v>1317953.69</v>
      </c>
      <c r="G276" s="4">
        <f>Прил.4!H129</f>
        <v>1197090.76</v>
      </c>
      <c r="H276" s="4">
        <f>Прил.4!I129</f>
        <v>1197090.76</v>
      </c>
    </row>
    <row r="277" spans="1:8" s="39" customFormat="1" ht="31.5" x14ac:dyDescent="0.25">
      <c r="A277" s="95" t="s">
        <v>108</v>
      </c>
      <c r="B277" s="78" t="s">
        <v>124</v>
      </c>
      <c r="C277" s="78" t="s">
        <v>122</v>
      </c>
      <c r="D277" s="85" t="s">
        <v>103</v>
      </c>
      <c r="E277" s="74">
        <v>200</v>
      </c>
      <c r="F277" s="4">
        <f>Прил.4!G130</f>
        <v>482422</v>
      </c>
      <c r="G277" s="4">
        <f>Прил.4!H130</f>
        <v>389000</v>
      </c>
      <c r="H277" s="4">
        <f>Прил.4!I130</f>
        <v>389000</v>
      </c>
    </row>
    <row r="278" spans="1:8" s="28" customFormat="1" x14ac:dyDescent="0.25">
      <c r="A278" s="95" t="s">
        <v>96</v>
      </c>
      <c r="B278" s="78" t="s">
        <v>124</v>
      </c>
      <c r="C278" s="78" t="s">
        <v>122</v>
      </c>
      <c r="D278" s="85" t="s">
        <v>103</v>
      </c>
      <c r="E278" s="74">
        <v>800</v>
      </c>
      <c r="F278" s="4">
        <f>Прил.4!G131</f>
        <v>85000</v>
      </c>
      <c r="G278" s="4">
        <f>Прил.4!H131</f>
        <v>85000</v>
      </c>
      <c r="H278" s="4">
        <f>Прил.4!I131</f>
        <v>85000</v>
      </c>
    </row>
    <row r="279" spans="1:8" s="31" customFormat="1" ht="47.25" x14ac:dyDescent="0.25">
      <c r="A279" s="135" t="s">
        <v>195</v>
      </c>
      <c r="B279" s="79" t="s">
        <v>124</v>
      </c>
      <c r="C279" s="79" t="s">
        <v>122</v>
      </c>
      <c r="D279" s="88" t="s">
        <v>208</v>
      </c>
      <c r="E279" s="77"/>
      <c r="F279" s="2">
        <f>F280</f>
        <v>89000</v>
      </c>
      <c r="G279" s="2">
        <f t="shared" ref="G279:H279" si="66">G280</f>
        <v>89000</v>
      </c>
      <c r="H279" s="2">
        <f t="shared" si="66"/>
        <v>89000</v>
      </c>
    </row>
    <row r="280" spans="1:8" s="28" customFormat="1" ht="31.5" x14ac:dyDescent="0.25">
      <c r="A280" s="80" t="s">
        <v>108</v>
      </c>
      <c r="B280" s="78" t="s">
        <v>124</v>
      </c>
      <c r="C280" s="78" t="s">
        <v>122</v>
      </c>
      <c r="D280" s="85" t="s">
        <v>208</v>
      </c>
      <c r="E280" s="74">
        <v>200</v>
      </c>
      <c r="F280" s="4">
        <f>Прил.4!G133</f>
        <v>89000</v>
      </c>
      <c r="G280" s="4">
        <f>Прил.4!H133</f>
        <v>89000</v>
      </c>
      <c r="H280" s="4">
        <f>Прил.4!I133</f>
        <v>89000</v>
      </c>
    </row>
    <row r="281" spans="1:8" s="28" customFormat="1" ht="31.5" x14ac:dyDescent="0.25">
      <c r="A281" s="80" t="s">
        <v>172</v>
      </c>
      <c r="B281" s="79" t="s">
        <v>124</v>
      </c>
      <c r="C281" s="79" t="s">
        <v>122</v>
      </c>
      <c r="D281" s="88" t="s">
        <v>171</v>
      </c>
      <c r="E281" s="77"/>
      <c r="F281" s="4">
        <f>F282</f>
        <v>454164.3</v>
      </c>
      <c r="G281" s="4">
        <f t="shared" ref="G281:H281" si="67">G282</f>
        <v>0</v>
      </c>
      <c r="H281" s="4">
        <f t="shared" si="67"/>
        <v>0</v>
      </c>
    </row>
    <row r="282" spans="1:8" s="28" customFormat="1" ht="31.5" x14ac:dyDescent="0.25">
      <c r="A282" s="95" t="s">
        <v>108</v>
      </c>
      <c r="B282" s="79" t="s">
        <v>124</v>
      </c>
      <c r="C282" s="79" t="s">
        <v>122</v>
      </c>
      <c r="D282" s="85" t="s">
        <v>171</v>
      </c>
      <c r="E282" s="74">
        <v>200</v>
      </c>
      <c r="F282" s="4">
        <f>Прил.4!G137</f>
        <v>454164.3</v>
      </c>
      <c r="G282" s="4">
        <f>Прил.4!H137</f>
        <v>0</v>
      </c>
      <c r="H282" s="4">
        <f>Прил.4!I137</f>
        <v>0</v>
      </c>
    </row>
    <row r="283" spans="1:8" s="31" customFormat="1" x14ac:dyDescent="0.25">
      <c r="A283" s="144" t="s">
        <v>259</v>
      </c>
      <c r="B283" s="79" t="s">
        <v>124</v>
      </c>
      <c r="C283" s="79" t="s">
        <v>122</v>
      </c>
      <c r="D283" s="145" t="s">
        <v>253</v>
      </c>
      <c r="E283" s="126"/>
      <c r="F283" s="2">
        <f>F284</f>
        <v>8193265.3099999996</v>
      </c>
      <c r="G283" s="2"/>
      <c r="H283" s="2"/>
    </row>
    <row r="284" spans="1:8" s="28" customFormat="1" ht="31.5" x14ac:dyDescent="0.25">
      <c r="A284" s="95" t="s">
        <v>108</v>
      </c>
      <c r="B284" s="79" t="s">
        <v>124</v>
      </c>
      <c r="C284" s="79" t="s">
        <v>122</v>
      </c>
      <c r="D284" s="139" t="s">
        <v>253</v>
      </c>
      <c r="E284" s="73">
        <v>200</v>
      </c>
      <c r="F284" s="4">
        <f>Прил.4!G127</f>
        <v>8193265.3099999996</v>
      </c>
      <c r="G284" s="4"/>
      <c r="H284" s="4"/>
    </row>
    <row r="285" spans="1:8" s="28" customFormat="1" x14ac:dyDescent="0.25">
      <c r="A285" s="95" t="s">
        <v>275</v>
      </c>
      <c r="B285" s="79" t="s">
        <v>124</v>
      </c>
      <c r="C285" s="79" t="s">
        <v>122</v>
      </c>
      <c r="D285" s="161" t="s">
        <v>274</v>
      </c>
      <c r="E285" s="74"/>
      <c r="F285" s="4">
        <f>F286</f>
        <v>86498.57</v>
      </c>
      <c r="G285" s="4"/>
      <c r="H285" s="4"/>
    </row>
    <row r="286" spans="1:8" s="28" customFormat="1" ht="31.5" x14ac:dyDescent="0.25">
      <c r="A286" s="95" t="s">
        <v>108</v>
      </c>
      <c r="B286" s="79" t="s">
        <v>124</v>
      </c>
      <c r="C286" s="79" t="s">
        <v>122</v>
      </c>
      <c r="D286" s="161" t="s">
        <v>274</v>
      </c>
      <c r="E286" s="74">
        <v>200</v>
      </c>
      <c r="F286" s="4">
        <f>Прил.4!G135</f>
        <v>86498.57</v>
      </c>
      <c r="G286" s="4"/>
      <c r="H286" s="4"/>
    </row>
    <row r="287" spans="1:8" s="31" customFormat="1" ht="31.5" x14ac:dyDescent="0.25">
      <c r="A287" s="88" t="s">
        <v>16</v>
      </c>
      <c r="B287" s="79" t="s">
        <v>124</v>
      </c>
      <c r="C287" s="79" t="s">
        <v>123</v>
      </c>
      <c r="D287" s="88"/>
      <c r="E287" s="81"/>
      <c r="F287" s="25">
        <f>F288+F290+F292</f>
        <v>1476900.9000000001</v>
      </c>
      <c r="G287" s="25">
        <f t="shared" ref="G287:H287" si="68">G288+G290</f>
        <v>1371408.35</v>
      </c>
      <c r="H287" s="25">
        <f t="shared" si="68"/>
        <v>1463176.85</v>
      </c>
    </row>
    <row r="288" spans="1:8" s="31" customFormat="1" ht="47.25" x14ac:dyDescent="0.25">
      <c r="A288" s="135" t="s">
        <v>190</v>
      </c>
      <c r="B288" s="79" t="s">
        <v>124</v>
      </c>
      <c r="C288" s="79" t="s">
        <v>123</v>
      </c>
      <c r="D288" s="85" t="s">
        <v>209</v>
      </c>
      <c r="E288" s="77"/>
      <c r="F288" s="25">
        <f>F289</f>
        <v>955391.67999999993</v>
      </c>
      <c r="G288" s="25">
        <f t="shared" ref="G288:H288" si="69">G289</f>
        <v>917685.02</v>
      </c>
      <c r="H288" s="25">
        <f t="shared" si="69"/>
        <v>1009453.52</v>
      </c>
    </row>
    <row r="289" spans="1:40" s="31" customFormat="1" ht="63" x14ac:dyDescent="0.25">
      <c r="A289" s="95" t="s">
        <v>107</v>
      </c>
      <c r="B289" s="78" t="s">
        <v>124</v>
      </c>
      <c r="C289" s="78" t="s">
        <v>123</v>
      </c>
      <c r="D289" s="85" t="s">
        <v>209</v>
      </c>
      <c r="E289" s="77">
        <v>100</v>
      </c>
      <c r="F289" s="25">
        <f>Прил.4!G140</f>
        <v>955391.67999999993</v>
      </c>
      <c r="G289" s="25">
        <f>Прил.4!H140</f>
        <v>917685.02</v>
      </c>
      <c r="H289" s="25">
        <f>Прил.4!I140</f>
        <v>1009453.52</v>
      </c>
    </row>
    <row r="290" spans="1:40" s="31" customFormat="1" ht="31.5" x14ac:dyDescent="0.25">
      <c r="A290" s="135" t="s">
        <v>193</v>
      </c>
      <c r="B290" s="78" t="s">
        <v>124</v>
      </c>
      <c r="C290" s="78" t="s">
        <v>123</v>
      </c>
      <c r="D290" s="85" t="s">
        <v>210</v>
      </c>
      <c r="E290" s="77"/>
      <c r="F290" s="25">
        <f>F291</f>
        <v>503965.36</v>
      </c>
      <c r="G290" s="25">
        <f>G291</f>
        <v>453723.33</v>
      </c>
      <c r="H290" s="25">
        <f>H291</f>
        <v>453723.33</v>
      </c>
    </row>
    <row r="291" spans="1:40" s="28" customFormat="1" ht="63" x14ac:dyDescent="0.25">
      <c r="A291" s="95" t="s">
        <v>107</v>
      </c>
      <c r="B291" s="78" t="s">
        <v>124</v>
      </c>
      <c r="C291" s="78" t="s">
        <v>123</v>
      </c>
      <c r="D291" s="85" t="s">
        <v>210</v>
      </c>
      <c r="E291" s="77">
        <v>100</v>
      </c>
      <c r="F291" s="17">
        <f>Прил.4!G142</f>
        <v>503965.36</v>
      </c>
      <c r="G291" s="17">
        <f>Прил.4!H142</f>
        <v>453723.33</v>
      </c>
      <c r="H291" s="17">
        <f>Прил.4!I142</f>
        <v>453723.33</v>
      </c>
    </row>
    <row r="292" spans="1:40" s="31" customFormat="1" ht="63" x14ac:dyDescent="0.25">
      <c r="A292" s="80" t="s">
        <v>175</v>
      </c>
      <c r="B292" s="79" t="s">
        <v>124</v>
      </c>
      <c r="C292" s="79" t="s">
        <v>123</v>
      </c>
      <c r="D292" s="88" t="s">
        <v>174</v>
      </c>
      <c r="E292" s="77"/>
      <c r="F292" s="25">
        <f>F293</f>
        <v>17543.86</v>
      </c>
      <c r="G292" s="25"/>
      <c r="H292" s="25"/>
    </row>
    <row r="293" spans="1:40" s="28" customFormat="1" ht="63" x14ac:dyDescent="0.25">
      <c r="A293" s="95" t="s">
        <v>107</v>
      </c>
      <c r="B293" s="78" t="s">
        <v>124</v>
      </c>
      <c r="C293" s="78" t="s">
        <v>123</v>
      </c>
      <c r="D293" s="85" t="s">
        <v>174</v>
      </c>
      <c r="E293" s="74">
        <v>100</v>
      </c>
      <c r="F293" s="17">
        <f>Прил.4!G144</f>
        <v>17543.86</v>
      </c>
      <c r="G293" s="17"/>
      <c r="H293" s="17"/>
    </row>
    <row r="294" spans="1:40" s="30" customFormat="1" x14ac:dyDescent="0.25">
      <c r="A294" s="88" t="s">
        <v>86</v>
      </c>
      <c r="B294" s="79" t="s">
        <v>134</v>
      </c>
      <c r="C294" s="81" t="s">
        <v>121</v>
      </c>
      <c r="D294" s="88"/>
      <c r="E294" s="88"/>
      <c r="F294" s="2">
        <f>F295+F301+F308+F298</f>
        <v>14875750.41</v>
      </c>
      <c r="G294" s="2">
        <f>G295+G301+G308</f>
        <v>12516460</v>
      </c>
      <c r="H294" s="2">
        <f>H295+H301+H308</f>
        <v>12516460</v>
      </c>
      <c r="I294" s="27">
        <f>Прил.4!G145+Прил.4!G346</f>
        <v>14875750.41</v>
      </c>
      <c r="J294" s="27">
        <f>F294-I294</f>
        <v>0</v>
      </c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</row>
    <row r="295" spans="1:40" s="39" customFormat="1" x14ac:dyDescent="0.25">
      <c r="A295" s="88" t="s">
        <v>17</v>
      </c>
      <c r="B295" s="79" t="s">
        <v>134</v>
      </c>
      <c r="C295" s="81" t="s">
        <v>122</v>
      </c>
      <c r="D295" s="79"/>
      <c r="E295" s="79"/>
      <c r="F295" s="2">
        <f t="shared" ref="F295:H296" si="70">F296</f>
        <v>3056575</v>
      </c>
      <c r="G295" s="2">
        <f t="shared" si="70"/>
        <v>2100000</v>
      </c>
      <c r="H295" s="2">
        <f t="shared" si="70"/>
        <v>2100000</v>
      </c>
      <c r="I295" s="56">
        <f>F295+F298+F301+F308</f>
        <v>14875750.41</v>
      </c>
    </row>
    <row r="296" spans="1:40" s="31" customFormat="1" ht="31.5" x14ac:dyDescent="0.25">
      <c r="A296" s="88" t="s">
        <v>64</v>
      </c>
      <c r="B296" s="79" t="s">
        <v>134</v>
      </c>
      <c r="C296" s="81" t="s">
        <v>122</v>
      </c>
      <c r="D296" s="88" t="s">
        <v>63</v>
      </c>
      <c r="E296" s="79"/>
      <c r="F296" s="2">
        <f t="shared" si="70"/>
        <v>3056575</v>
      </c>
      <c r="G296" s="2">
        <f t="shared" si="70"/>
        <v>2100000</v>
      </c>
      <c r="H296" s="2">
        <f t="shared" si="70"/>
        <v>2100000</v>
      </c>
    </row>
    <row r="297" spans="1:40" s="28" customFormat="1" ht="31.5" x14ac:dyDescent="0.25">
      <c r="A297" s="95" t="s">
        <v>113</v>
      </c>
      <c r="B297" s="78" t="s">
        <v>134</v>
      </c>
      <c r="C297" s="75" t="s">
        <v>122</v>
      </c>
      <c r="D297" s="85" t="s">
        <v>63</v>
      </c>
      <c r="E297" s="78" t="s">
        <v>111</v>
      </c>
      <c r="F297" s="2">
        <f>Прил.4!G148</f>
        <v>3056575</v>
      </c>
      <c r="G297" s="2">
        <f>Прил.4!H148</f>
        <v>2100000</v>
      </c>
      <c r="H297" s="2">
        <f>Прил.4!I148</f>
        <v>2100000</v>
      </c>
    </row>
    <row r="298" spans="1:40" s="28" customFormat="1" x14ac:dyDescent="0.25">
      <c r="A298" s="95" t="s">
        <v>267</v>
      </c>
      <c r="B298" s="78" t="s">
        <v>134</v>
      </c>
      <c r="C298" s="75" t="s">
        <v>127</v>
      </c>
      <c r="D298" s="85"/>
      <c r="E298" s="78"/>
      <c r="F298" s="2">
        <f>F299</f>
        <v>170000</v>
      </c>
      <c r="G298" s="2"/>
      <c r="H298" s="2"/>
    </row>
    <row r="299" spans="1:40" s="28" customFormat="1" x14ac:dyDescent="0.25">
      <c r="A299" s="160" t="s">
        <v>51</v>
      </c>
      <c r="B299" s="78" t="s">
        <v>134</v>
      </c>
      <c r="C299" s="75" t="s">
        <v>127</v>
      </c>
      <c r="D299" s="161" t="s">
        <v>266</v>
      </c>
      <c r="E299" s="78"/>
      <c r="F299" s="2">
        <f>F300</f>
        <v>170000</v>
      </c>
      <c r="G299" s="2"/>
      <c r="H299" s="2"/>
    </row>
    <row r="300" spans="1:40" s="28" customFormat="1" ht="31.5" x14ac:dyDescent="0.25">
      <c r="A300" s="95" t="s">
        <v>113</v>
      </c>
      <c r="B300" s="78" t="s">
        <v>134</v>
      </c>
      <c r="C300" s="75" t="s">
        <v>127</v>
      </c>
      <c r="D300" s="161" t="s">
        <v>266</v>
      </c>
      <c r="E300" s="78" t="s">
        <v>111</v>
      </c>
      <c r="F300" s="2">
        <f>Прил.4!G151</f>
        <v>170000</v>
      </c>
      <c r="G300" s="2"/>
      <c r="H300" s="2"/>
    </row>
    <row r="301" spans="1:40" s="28" customFormat="1" x14ac:dyDescent="0.25">
      <c r="A301" s="88" t="s">
        <v>18</v>
      </c>
      <c r="B301" s="88" t="s">
        <v>134</v>
      </c>
      <c r="C301" s="87" t="s">
        <v>123</v>
      </c>
      <c r="D301" s="79"/>
      <c r="E301" s="79"/>
      <c r="F301" s="2">
        <f>F302+F306+F304</f>
        <v>7032220</v>
      </c>
      <c r="G301" s="2">
        <f>G302+G306+G304</f>
        <v>5973220</v>
      </c>
      <c r="H301" s="2">
        <f>H302+H306+H304</f>
        <v>5973220</v>
      </c>
    </row>
    <row r="302" spans="1:40" s="38" customFormat="1" ht="63" x14ac:dyDescent="0.25">
      <c r="A302" s="42" t="s">
        <v>151</v>
      </c>
      <c r="B302" s="88" t="s">
        <v>134</v>
      </c>
      <c r="C302" s="87" t="s">
        <v>123</v>
      </c>
      <c r="D302" s="88" t="s">
        <v>73</v>
      </c>
      <c r="E302" s="81"/>
      <c r="F302" s="2">
        <f>F303</f>
        <v>7012220</v>
      </c>
      <c r="G302" s="2">
        <f>G303</f>
        <v>5963220</v>
      </c>
      <c r="H302" s="2">
        <f>H303</f>
        <v>5963220</v>
      </c>
    </row>
    <row r="303" spans="1:40" s="28" customFormat="1" ht="31.5" x14ac:dyDescent="0.25">
      <c r="A303" s="95" t="s">
        <v>113</v>
      </c>
      <c r="B303" s="85" t="s">
        <v>134</v>
      </c>
      <c r="C303" s="76" t="s">
        <v>123</v>
      </c>
      <c r="D303" s="85" t="s">
        <v>73</v>
      </c>
      <c r="E303" s="75" t="s">
        <v>111</v>
      </c>
      <c r="F303" s="4">
        <f>Прил.4!G349</f>
        <v>7012220</v>
      </c>
      <c r="G303" s="4">
        <f>Прил.4!H349</f>
        <v>5963220</v>
      </c>
      <c r="H303" s="4">
        <f>Прил.4!I349</f>
        <v>5963220</v>
      </c>
    </row>
    <row r="304" spans="1:40" s="37" customFormat="1" ht="47.25" x14ac:dyDescent="0.25">
      <c r="A304" s="95" t="s">
        <v>167</v>
      </c>
      <c r="B304" s="88" t="s">
        <v>134</v>
      </c>
      <c r="C304" s="87" t="s">
        <v>123</v>
      </c>
      <c r="D304" s="88" t="s">
        <v>166</v>
      </c>
      <c r="E304" s="75"/>
      <c r="F304" s="4">
        <f>F305</f>
        <v>0</v>
      </c>
      <c r="G304" s="4">
        <f>G305</f>
        <v>0</v>
      </c>
      <c r="H304" s="4">
        <f>H305</f>
        <v>0</v>
      </c>
    </row>
    <row r="305" spans="1:10" s="28" customFormat="1" ht="31.5" x14ac:dyDescent="0.25">
      <c r="A305" s="95" t="s">
        <v>113</v>
      </c>
      <c r="B305" s="85" t="s">
        <v>134</v>
      </c>
      <c r="C305" s="76" t="s">
        <v>123</v>
      </c>
      <c r="D305" s="85" t="s">
        <v>166</v>
      </c>
      <c r="E305" s="75" t="s">
        <v>111</v>
      </c>
      <c r="F305" s="4">
        <f>Прил.4!G351</f>
        <v>0</v>
      </c>
      <c r="G305" s="4">
        <f>Прил.4!H351</f>
        <v>0</v>
      </c>
      <c r="H305" s="4">
        <f>Прил.4!I351</f>
        <v>0</v>
      </c>
    </row>
    <row r="306" spans="1:10" s="38" customFormat="1" ht="47.25" x14ac:dyDescent="0.25">
      <c r="A306" s="80" t="s">
        <v>76</v>
      </c>
      <c r="B306" s="88" t="s">
        <v>134</v>
      </c>
      <c r="C306" s="87" t="s">
        <v>123</v>
      </c>
      <c r="D306" s="88" t="s">
        <v>75</v>
      </c>
      <c r="E306" s="79"/>
      <c r="F306" s="2">
        <f>F307</f>
        <v>20000</v>
      </c>
      <c r="G306" s="2">
        <f>G307</f>
        <v>10000</v>
      </c>
      <c r="H306" s="2">
        <f>H307</f>
        <v>10000</v>
      </c>
    </row>
    <row r="307" spans="1:10" s="28" customFormat="1" ht="31.5" x14ac:dyDescent="0.25">
      <c r="A307" s="95" t="s">
        <v>113</v>
      </c>
      <c r="B307" s="88" t="s">
        <v>134</v>
      </c>
      <c r="C307" s="87" t="s">
        <v>123</v>
      </c>
      <c r="D307" s="85" t="s">
        <v>75</v>
      </c>
      <c r="E307" s="75" t="s">
        <v>111</v>
      </c>
      <c r="F307" s="4">
        <f>Прил.4!G353</f>
        <v>20000</v>
      </c>
      <c r="G307" s="4">
        <f>Прил.4!H353</f>
        <v>10000</v>
      </c>
      <c r="H307" s="4">
        <f>Прил.4!I353</f>
        <v>10000</v>
      </c>
    </row>
    <row r="308" spans="1:10" s="28" customFormat="1" x14ac:dyDescent="0.25">
      <c r="A308" s="88" t="s">
        <v>19</v>
      </c>
      <c r="B308" s="79" t="s">
        <v>134</v>
      </c>
      <c r="C308" s="81" t="s">
        <v>132</v>
      </c>
      <c r="D308" s="79"/>
      <c r="E308" s="79"/>
      <c r="F308" s="2">
        <f>F309+F312+F315</f>
        <v>4616955.41</v>
      </c>
      <c r="G308" s="2">
        <f>G309+G312</f>
        <v>4443240</v>
      </c>
      <c r="H308" s="2">
        <f>H309+H312</f>
        <v>4443240</v>
      </c>
    </row>
    <row r="309" spans="1:10" s="38" customFormat="1" x14ac:dyDescent="0.25">
      <c r="A309" s="42" t="s">
        <v>78</v>
      </c>
      <c r="B309" s="79" t="s">
        <v>134</v>
      </c>
      <c r="C309" s="81" t="s">
        <v>132</v>
      </c>
      <c r="D309" s="88" t="s">
        <v>77</v>
      </c>
      <c r="E309" s="158"/>
      <c r="F309" s="2">
        <f>F310+F311</f>
        <v>3270080</v>
      </c>
      <c r="G309" s="2">
        <f>G310+G311</f>
        <v>3195610</v>
      </c>
      <c r="H309" s="2">
        <f>H310+H311</f>
        <v>3195610</v>
      </c>
    </row>
    <row r="310" spans="1:10" s="28" customFormat="1" ht="63" x14ac:dyDescent="0.25">
      <c r="A310" s="95" t="s">
        <v>107</v>
      </c>
      <c r="B310" s="79" t="s">
        <v>134</v>
      </c>
      <c r="C310" s="81" t="s">
        <v>132</v>
      </c>
      <c r="D310" s="85" t="s">
        <v>77</v>
      </c>
      <c r="E310" s="75" t="s">
        <v>110</v>
      </c>
      <c r="F310" s="4">
        <f>Прил.4!G355</f>
        <v>3106270.82</v>
      </c>
      <c r="G310" s="4">
        <f>Прил.4!H355</f>
        <v>2939535</v>
      </c>
      <c r="H310" s="4">
        <f>Прил.4!I355</f>
        <v>2939535</v>
      </c>
    </row>
    <row r="311" spans="1:10" s="28" customFormat="1" ht="31.5" x14ac:dyDescent="0.25">
      <c r="A311" s="95" t="s">
        <v>108</v>
      </c>
      <c r="B311" s="79" t="s">
        <v>134</v>
      </c>
      <c r="C311" s="81" t="s">
        <v>132</v>
      </c>
      <c r="D311" s="85" t="s">
        <v>77</v>
      </c>
      <c r="E311" s="85" t="s">
        <v>109</v>
      </c>
      <c r="F311" s="4">
        <f>Прил.4!G356</f>
        <v>163809.18</v>
      </c>
      <c r="G311" s="4">
        <f>Прил.4!H356</f>
        <v>256075</v>
      </c>
      <c r="H311" s="4">
        <f>Прил.4!I356</f>
        <v>256075</v>
      </c>
    </row>
    <row r="312" spans="1:10" s="38" customFormat="1" ht="31.5" x14ac:dyDescent="0.25">
      <c r="A312" s="42" t="s">
        <v>66</v>
      </c>
      <c r="B312" s="79" t="s">
        <v>134</v>
      </c>
      <c r="C312" s="81" t="s">
        <v>132</v>
      </c>
      <c r="D312" s="88" t="s">
        <v>65</v>
      </c>
      <c r="E312" s="158"/>
      <c r="F312" s="2">
        <f>F313+F314</f>
        <v>1276700</v>
      </c>
      <c r="G312" s="2">
        <f>G313+G314</f>
        <v>1247630</v>
      </c>
      <c r="H312" s="2">
        <f>H313+H314</f>
        <v>1247630</v>
      </c>
    </row>
    <row r="313" spans="1:10" s="28" customFormat="1" ht="63" x14ac:dyDescent="0.25">
      <c r="A313" s="95" t="s">
        <v>107</v>
      </c>
      <c r="B313" s="79" t="s">
        <v>134</v>
      </c>
      <c r="C313" s="81" t="s">
        <v>132</v>
      </c>
      <c r="D313" s="85" t="s">
        <v>65</v>
      </c>
      <c r="E313" s="75" t="s">
        <v>110</v>
      </c>
      <c r="F313" s="4">
        <f>Прил.4!G153</f>
        <v>1174830</v>
      </c>
      <c r="G313" s="4">
        <f>Прил.4!H153</f>
        <v>1145760</v>
      </c>
      <c r="H313" s="4">
        <f>Прил.4!I153</f>
        <v>1145760</v>
      </c>
    </row>
    <row r="314" spans="1:10" s="28" customFormat="1" ht="31.5" x14ac:dyDescent="0.25">
      <c r="A314" s="95" t="s">
        <v>108</v>
      </c>
      <c r="B314" s="79" t="s">
        <v>134</v>
      </c>
      <c r="C314" s="81" t="s">
        <v>132</v>
      </c>
      <c r="D314" s="85" t="s">
        <v>65</v>
      </c>
      <c r="E314" s="76" t="s">
        <v>109</v>
      </c>
      <c r="F314" s="4">
        <f>Прил.4!G154</f>
        <v>101870</v>
      </c>
      <c r="G314" s="4">
        <f>Прил.4!H154</f>
        <v>101870</v>
      </c>
      <c r="H314" s="4">
        <f>Прил.4!I154</f>
        <v>101870</v>
      </c>
    </row>
    <row r="315" spans="1:10" s="31" customFormat="1" ht="63" x14ac:dyDescent="0.25">
      <c r="A315" s="80" t="s">
        <v>175</v>
      </c>
      <c r="B315" s="79" t="s">
        <v>134</v>
      </c>
      <c r="C315" s="81" t="s">
        <v>132</v>
      </c>
      <c r="D315" s="88" t="s">
        <v>174</v>
      </c>
      <c r="E315" s="87"/>
      <c r="F315" s="2">
        <f>F316</f>
        <v>70175.41</v>
      </c>
      <c r="G315" s="2">
        <f>G316</f>
        <v>0</v>
      </c>
      <c r="H315" s="2">
        <f>H316</f>
        <v>0</v>
      </c>
    </row>
    <row r="316" spans="1:10" s="28" customFormat="1" ht="63" x14ac:dyDescent="0.25">
      <c r="A316" s="95" t="s">
        <v>107</v>
      </c>
      <c r="B316" s="79" t="s">
        <v>134</v>
      </c>
      <c r="C316" s="81" t="s">
        <v>132</v>
      </c>
      <c r="D316" s="85" t="s">
        <v>174</v>
      </c>
      <c r="E316" s="76" t="s">
        <v>110</v>
      </c>
      <c r="F316" s="4">
        <f>Прил.4!G156+Прил.4!G358</f>
        <v>70175.41</v>
      </c>
      <c r="G316" s="4">
        <f>Прил.4!H156</f>
        <v>0</v>
      </c>
      <c r="H316" s="4">
        <f>Прил.4!I156</f>
        <v>0</v>
      </c>
    </row>
    <row r="317" spans="1:10" s="28" customFormat="1" x14ac:dyDescent="0.25">
      <c r="A317" s="95" t="s">
        <v>87</v>
      </c>
      <c r="B317" s="79" t="s">
        <v>125</v>
      </c>
      <c r="C317" s="81" t="s">
        <v>121</v>
      </c>
      <c r="D317" s="88"/>
      <c r="E317" s="88"/>
      <c r="F317" s="2">
        <f>F318+F327+F334</f>
        <v>39512490.310000002</v>
      </c>
      <c r="G317" s="2">
        <f t="shared" ref="G317:H317" si="71">G318+G327+G334</f>
        <v>36944994.619999997</v>
      </c>
      <c r="H317" s="2">
        <f t="shared" si="71"/>
        <v>37108367.109999999</v>
      </c>
      <c r="I317" s="27">
        <f>Прил.4!G157</f>
        <v>39512490.310000002</v>
      </c>
      <c r="J317" s="27">
        <f>F317-I317</f>
        <v>0</v>
      </c>
    </row>
    <row r="318" spans="1:10" s="28" customFormat="1" x14ac:dyDescent="0.25">
      <c r="A318" s="77" t="s">
        <v>28</v>
      </c>
      <c r="B318" s="99" t="s">
        <v>125</v>
      </c>
      <c r="C318" s="99" t="s">
        <v>133</v>
      </c>
      <c r="D318" s="99"/>
      <c r="E318" s="98"/>
      <c r="F318" s="2">
        <f>F321+F325+F319</f>
        <v>20828121.469999999</v>
      </c>
      <c r="G318" s="2">
        <f t="shared" ref="G318:H318" si="72">G321+G325</f>
        <v>21072600.079999998</v>
      </c>
      <c r="H318" s="2">
        <f t="shared" si="72"/>
        <v>21072600.079999998</v>
      </c>
    </row>
    <row r="319" spans="1:10" s="28" customFormat="1" x14ac:dyDescent="0.25">
      <c r="A319" s="160" t="s">
        <v>48</v>
      </c>
      <c r="B319" s="99" t="s">
        <v>125</v>
      </c>
      <c r="C319" s="99" t="s">
        <v>133</v>
      </c>
      <c r="D319" s="161" t="s">
        <v>206</v>
      </c>
      <c r="E319" s="98"/>
      <c r="F319" s="2">
        <f>F320</f>
        <v>90000</v>
      </c>
      <c r="G319" s="2"/>
      <c r="H319" s="2"/>
    </row>
    <row r="320" spans="1:10" s="28" customFormat="1" ht="31.5" x14ac:dyDescent="0.25">
      <c r="A320" s="95" t="s">
        <v>108</v>
      </c>
      <c r="B320" s="99" t="s">
        <v>125</v>
      </c>
      <c r="C320" s="99" t="s">
        <v>133</v>
      </c>
      <c r="D320" s="161" t="s">
        <v>206</v>
      </c>
      <c r="E320" s="98"/>
      <c r="F320" s="2">
        <f>Прил.4!G160</f>
        <v>90000</v>
      </c>
      <c r="G320" s="2"/>
      <c r="H320" s="2"/>
    </row>
    <row r="321" spans="1:8" s="39" customFormat="1" x14ac:dyDescent="0.25">
      <c r="A321" s="77" t="s">
        <v>53</v>
      </c>
      <c r="B321" s="99" t="s">
        <v>125</v>
      </c>
      <c r="C321" s="99" t="s">
        <v>133</v>
      </c>
      <c r="D321" s="106" t="s">
        <v>100</v>
      </c>
      <c r="E321" s="98"/>
      <c r="F321" s="2">
        <f>F322+F323+F324</f>
        <v>18478121.469999999</v>
      </c>
      <c r="G321" s="2">
        <f t="shared" ref="G321:H321" si="73">G322+G323+G324</f>
        <v>19742600.079999998</v>
      </c>
      <c r="H321" s="2">
        <f t="shared" si="73"/>
        <v>19742600.079999998</v>
      </c>
    </row>
    <row r="322" spans="1:8" s="28" customFormat="1" ht="63" x14ac:dyDescent="0.25">
      <c r="A322" s="95" t="s">
        <v>107</v>
      </c>
      <c r="B322" s="101" t="s">
        <v>125</v>
      </c>
      <c r="C322" s="101" t="s">
        <v>133</v>
      </c>
      <c r="D322" s="103" t="s">
        <v>100</v>
      </c>
      <c r="E322" s="100">
        <v>100</v>
      </c>
      <c r="F322" s="4">
        <f>Прил.4!G162</f>
        <v>12246063.27</v>
      </c>
      <c r="G322" s="4">
        <f>Прил.4!H162</f>
        <v>14421444.869999999</v>
      </c>
      <c r="H322" s="4">
        <f>Прил.4!I162</f>
        <v>14421444.869999999</v>
      </c>
    </row>
    <row r="323" spans="1:8" s="28" customFormat="1" ht="31.5" x14ac:dyDescent="0.25">
      <c r="A323" s="95" t="s">
        <v>108</v>
      </c>
      <c r="B323" s="99" t="s">
        <v>125</v>
      </c>
      <c r="C323" s="99" t="s">
        <v>133</v>
      </c>
      <c r="D323" s="103" t="s">
        <v>100</v>
      </c>
      <c r="E323" s="100">
        <v>200</v>
      </c>
      <c r="F323" s="4">
        <f>Прил.4!G163</f>
        <v>3208370.67</v>
      </c>
      <c r="G323" s="4">
        <f>Прил.4!H163</f>
        <v>2301155.21</v>
      </c>
      <c r="H323" s="4">
        <f>Прил.4!I163</f>
        <v>2301155.21</v>
      </c>
    </row>
    <row r="324" spans="1:8" s="28" customFormat="1" x14ac:dyDescent="0.25">
      <c r="A324" s="95" t="s">
        <v>96</v>
      </c>
      <c r="B324" s="99" t="s">
        <v>125</v>
      </c>
      <c r="C324" s="99" t="s">
        <v>133</v>
      </c>
      <c r="D324" s="103" t="s">
        <v>100</v>
      </c>
      <c r="E324" s="100">
        <v>800</v>
      </c>
      <c r="F324" s="4">
        <f>Прил.4!G164</f>
        <v>3023687.53</v>
      </c>
      <c r="G324" s="4">
        <f>Прил.4!H164</f>
        <v>3020000</v>
      </c>
      <c r="H324" s="4">
        <f>Прил.4!I164</f>
        <v>3020000</v>
      </c>
    </row>
    <row r="325" spans="1:8" s="28" customFormat="1" ht="47.25" x14ac:dyDescent="0.25">
      <c r="A325" s="135" t="s">
        <v>195</v>
      </c>
      <c r="B325" s="99" t="s">
        <v>125</v>
      </c>
      <c r="C325" s="99" t="s">
        <v>133</v>
      </c>
      <c r="D325" s="103" t="s">
        <v>211</v>
      </c>
      <c r="E325" s="100"/>
      <c r="F325" s="4">
        <f>F326</f>
        <v>2260000</v>
      </c>
      <c r="G325" s="4">
        <f t="shared" ref="G325:H325" si="74">G326</f>
        <v>1330000</v>
      </c>
      <c r="H325" s="4">
        <f t="shared" si="74"/>
        <v>1330000</v>
      </c>
    </row>
    <row r="326" spans="1:8" s="28" customFormat="1" ht="31.5" x14ac:dyDescent="0.25">
      <c r="A326" s="95" t="s">
        <v>108</v>
      </c>
      <c r="B326" s="99" t="s">
        <v>125</v>
      </c>
      <c r="C326" s="99" t="s">
        <v>133</v>
      </c>
      <c r="D326" s="103" t="s">
        <v>211</v>
      </c>
      <c r="E326" s="100">
        <v>200</v>
      </c>
      <c r="F326" s="4">
        <f>Прил.4!G166</f>
        <v>2260000</v>
      </c>
      <c r="G326" s="4">
        <f>Прил.4!H166</f>
        <v>1330000</v>
      </c>
      <c r="H326" s="4">
        <f>Прил.4!I166</f>
        <v>1330000</v>
      </c>
    </row>
    <row r="327" spans="1:8" s="31" customFormat="1" x14ac:dyDescent="0.25">
      <c r="A327" s="88" t="s">
        <v>186</v>
      </c>
      <c r="B327" s="99" t="s">
        <v>125</v>
      </c>
      <c r="C327" s="99" t="s">
        <v>127</v>
      </c>
      <c r="D327" s="106"/>
      <c r="E327" s="98"/>
      <c r="F327" s="2">
        <f>F328+F332</f>
        <v>17046799.25</v>
      </c>
      <c r="G327" s="2">
        <f t="shared" ref="G327:H327" si="75">G328+G332</f>
        <v>14238669.68</v>
      </c>
      <c r="H327" s="2">
        <f t="shared" si="75"/>
        <v>14238669.68</v>
      </c>
    </row>
    <row r="328" spans="1:8" s="28" customFormat="1" ht="31.5" x14ac:dyDescent="0.25">
      <c r="A328" s="135" t="s">
        <v>53</v>
      </c>
      <c r="B328" s="99" t="s">
        <v>125</v>
      </c>
      <c r="C328" s="99" t="s">
        <v>127</v>
      </c>
      <c r="D328" s="103" t="s">
        <v>100</v>
      </c>
      <c r="E328" s="98"/>
      <c r="F328" s="4">
        <f>F329+F330+F331</f>
        <v>16431799.25</v>
      </c>
      <c r="G328" s="4">
        <f t="shared" ref="G328:H328" si="76">G329+G330+G331</f>
        <v>13623669.68</v>
      </c>
      <c r="H328" s="4">
        <f t="shared" si="76"/>
        <v>13623669.68</v>
      </c>
    </row>
    <row r="329" spans="1:8" s="28" customFormat="1" ht="63" x14ac:dyDescent="0.25">
      <c r="A329" s="95" t="s">
        <v>107</v>
      </c>
      <c r="B329" s="101" t="s">
        <v>125</v>
      </c>
      <c r="C329" s="101" t="s">
        <v>127</v>
      </c>
      <c r="D329" s="103" t="s">
        <v>100</v>
      </c>
      <c r="E329" s="100">
        <v>100</v>
      </c>
      <c r="F329" s="4">
        <f>Прил.4!G169</f>
        <v>15114144.039999999</v>
      </c>
      <c r="G329" s="4">
        <f>Прил.4!H169</f>
        <v>12353669.68</v>
      </c>
      <c r="H329" s="4">
        <f>Прил.4!I169</f>
        <v>12353669.68</v>
      </c>
    </row>
    <row r="330" spans="1:8" s="28" customFormat="1" ht="31.5" x14ac:dyDescent="0.25">
      <c r="A330" s="95" t="s">
        <v>108</v>
      </c>
      <c r="B330" s="101" t="s">
        <v>125</v>
      </c>
      <c r="C330" s="101" t="s">
        <v>127</v>
      </c>
      <c r="D330" s="103" t="s">
        <v>100</v>
      </c>
      <c r="E330" s="100">
        <v>200</v>
      </c>
      <c r="F330" s="4">
        <f>Прил.4!G170</f>
        <v>740000</v>
      </c>
      <c r="G330" s="4">
        <f>Прил.4!H170</f>
        <v>740000</v>
      </c>
      <c r="H330" s="4">
        <f>Прил.4!I170</f>
        <v>740000</v>
      </c>
    </row>
    <row r="331" spans="1:8" s="28" customFormat="1" x14ac:dyDescent="0.25">
      <c r="A331" s="95" t="s">
        <v>96</v>
      </c>
      <c r="B331" s="101" t="s">
        <v>125</v>
      </c>
      <c r="C331" s="101" t="s">
        <v>127</v>
      </c>
      <c r="D331" s="103" t="s">
        <v>100</v>
      </c>
      <c r="E331" s="100">
        <v>800</v>
      </c>
      <c r="F331" s="4">
        <f>Прил.4!G171</f>
        <v>577655.21</v>
      </c>
      <c r="G331" s="4">
        <f>Прил.4!H171</f>
        <v>530000</v>
      </c>
      <c r="H331" s="4">
        <f>Прил.4!I171</f>
        <v>530000</v>
      </c>
    </row>
    <row r="332" spans="1:8" s="31" customFormat="1" ht="47.25" x14ac:dyDescent="0.25">
      <c r="A332" s="135" t="s">
        <v>195</v>
      </c>
      <c r="B332" s="101" t="s">
        <v>125</v>
      </c>
      <c r="C332" s="101" t="s">
        <v>127</v>
      </c>
      <c r="D332" s="103" t="s">
        <v>211</v>
      </c>
      <c r="E332" s="100"/>
      <c r="F332" s="2">
        <f>F333</f>
        <v>615000</v>
      </c>
      <c r="G332" s="2">
        <f t="shared" ref="G332:H332" si="77">G333</f>
        <v>615000</v>
      </c>
      <c r="H332" s="2">
        <f t="shared" si="77"/>
        <v>615000</v>
      </c>
    </row>
    <row r="333" spans="1:8" s="28" customFormat="1" ht="31.5" x14ac:dyDescent="0.25">
      <c r="A333" s="95" t="s">
        <v>108</v>
      </c>
      <c r="B333" s="101" t="s">
        <v>125</v>
      </c>
      <c r="C333" s="101" t="s">
        <v>127</v>
      </c>
      <c r="D333" s="103" t="s">
        <v>211</v>
      </c>
      <c r="E333" s="100">
        <v>200</v>
      </c>
      <c r="F333" s="4">
        <f>Прил.4!G173</f>
        <v>615000</v>
      </c>
      <c r="G333" s="4">
        <f>Прил.4!H173</f>
        <v>615000</v>
      </c>
      <c r="H333" s="4">
        <f>Прил.4!I173</f>
        <v>615000</v>
      </c>
    </row>
    <row r="334" spans="1:8" s="31" customFormat="1" x14ac:dyDescent="0.25">
      <c r="A334" s="77" t="s">
        <v>29</v>
      </c>
      <c r="B334" s="99" t="s">
        <v>125</v>
      </c>
      <c r="C334" s="99" t="s">
        <v>129</v>
      </c>
      <c r="D334" s="99"/>
      <c r="E334" s="98"/>
      <c r="F334" s="2">
        <f>F335+F337</f>
        <v>1637569.59</v>
      </c>
      <c r="G334" s="2">
        <f t="shared" ref="G334:H334" si="78">G335</f>
        <v>1633724.86</v>
      </c>
      <c r="H334" s="2">
        <f t="shared" si="78"/>
        <v>1797097.35</v>
      </c>
    </row>
    <row r="335" spans="1:8" s="28" customFormat="1" ht="47.25" x14ac:dyDescent="0.25">
      <c r="A335" s="135" t="s">
        <v>190</v>
      </c>
      <c r="B335" s="99" t="s">
        <v>125</v>
      </c>
      <c r="C335" s="99" t="s">
        <v>129</v>
      </c>
      <c r="D335" s="103" t="s">
        <v>212</v>
      </c>
      <c r="E335" s="98"/>
      <c r="F335" s="4">
        <f>F336</f>
        <v>1620025.73</v>
      </c>
      <c r="G335" s="4">
        <f t="shared" ref="G335:H335" si="79">G336</f>
        <v>1633724.86</v>
      </c>
      <c r="H335" s="4">
        <f t="shared" si="79"/>
        <v>1797097.35</v>
      </c>
    </row>
    <row r="336" spans="1:8" s="36" customFormat="1" ht="63" x14ac:dyDescent="0.25">
      <c r="A336" s="95" t="s">
        <v>107</v>
      </c>
      <c r="B336" s="101" t="s">
        <v>125</v>
      </c>
      <c r="C336" s="101" t="s">
        <v>129</v>
      </c>
      <c r="D336" s="103" t="s">
        <v>212</v>
      </c>
      <c r="E336" s="100">
        <v>100</v>
      </c>
      <c r="F336" s="2">
        <f>Прил.4!G176</f>
        <v>1620025.73</v>
      </c>
      <c r="G336" s="2">
        <f>Прил.4!H176</f>
        <v>1633724.86</v>
      </c>
      <c r="H336" s="2">
        <f>Прил.4!I176</f>
        <v>1797097.35</v>
      </c>
    </row>
    <row r="337" spans="1:40" s="28" customFormat="1" ht="63" x14ac:dyDescent="0.25">
      <c r="A337" s="80" t="s">
        <v>175</v>
      </c>
      <c r="B337" s="99" t="s">
        <v>125</v>
      </c>
      <c r="C337" s="99" t="s">
        <v>129</v>
      </c>
      <c r="D337" s="106" t="s">
        <v>174</v>
      </c>
      <c r="E337" s="98"/>
      <c r="F337" s="2">
        <f>F338</f>
        <v>17543.86</v>
      </c>
      <c r="G337" s="2">
        <f t="shared" ref="G337:H337" si="80">G338</f>
        <v>0</v>
      </c>
      <c r="H337" s="2">
        <f t="shared" si="80"/>
        <v>0</v>
      </c>
    </row>
    <row r="338" spans="1:40" s="28" customFormat="1" ht="63" x14ac:dyDescent="0.25">
      <c r="A338" s="95" t="s">
        <v>107</v>
      </c>
      <c r="B338" s="101" t="s">
        <v>125</v>
      </c>
      <c r="C338" s="101" t="s">
        <v>129</v>
      </c>
      <c r="D338" s="103" t="s">
        <v>174</v>
      </c>
      <c r="E338" s="100">
        <v>100</v>
      </c>
      <c r="F338" s="4">
        <f>Прил.4!G178</f>
        <v>17543.86</v>
      </c>
      <c r="G338" s="4"/>
      <c r="H338" s="4"/>
    </row>
    <row r="339" spans="1:40" s="28" customFormat="1" x14ac:dyDescent="0.25">
      <c r="A339" s="80" t="s">
        <v>88</v>
      </c>
      <c r="B339" s="79" t="s">
        <v>131</v>
      </c>
      <c r="C339" s="81" t="s">
        <v>121</v>
      </c>
      <c r="D339" s="88"/>
      <c r="E339" s="87"/>
      <c r="F339" s="2">
        <f>F340</f>
        <v>6904292.2200000007</v>
      </c>
      <c r="G339" s="2">
        <f>G340</f>
        <v>5909322.7199999997</v>
      </c>
      <c r="H339" s="2">
        <f>H340</f>
        <v>5909322.7199999997</v>
      </c>
      <c r="I339" s="27">
        <f>Прил.4!G179</f>
        <v>6904292.2200000007</v>
      </c>
    </row>
    <row r="340" spans="1:40" s="31" customFormat="1" x14ac:dyDescent="0.25">
      <c r="A340" s="88" t="s">
        <v>20</v>
      </c>
      <c r="B340" s="79" t="s">
        <v>131</v>
      </c>
      <c r="C340" s="81" t="s">
        <v>133</v>
      </c>
      <c r="D340" s="88" t="s">
        <v>67</v>
      </c>
      <c r="E340" s="79"/>
      <c r="F340" s="2">
        <f>F341+F342+F343</f>
        <v>6904292.2200000007</v>
      </c>
      <c r="G340" s="2">
        <f>G341+G342+G343</f>
        <v>5909322.7199999997</v>
      </c>
      <c r="H340" s="2">
        <f>H341+H342+H343</f>
        <v>5909322.7199999997</v>
      </c>
    </row>
    <row r="341" spans="1:40" s="28" customFormat="1" ht="63" x14ac:dyDescent="0.25">
      <c r="A341" s="95" t="s">
        <v>107</v>
      </c>
      <c r="B341" s="78" t="s">
        <v>131</v>
      </c>
      <c r="C341" s="75" t="s">
        <v>133</v>
      </c>
      <c r="D341" s="85" t="s">
        <v>67</v>
      </c>
      <c r="E341" s="75" t="s">
        <v>110</v>
      </c>
      <c r="F341" s="4">
        <f>Прил.4!G182</f>
        <v>5086013.1100000003</v>
      </c>
      <c r="G341" s="4">
        <f>Прил.4!H182</f>
        <v>4918484.7699999996</v>
      </c>
      <c r="H341" s="4">
        <f>Прил.4!I182</f>
        <v>4918484.7699999996</v>
      </c>
    </row>
    <row r="342" spans="1:40" s="28" customFormat="1" ht="32.25" thickBot="1" x14ac:dyDescent="0.3">
      <c r="A342" s="95" t="s">
        <v>108</v>
      </c>
      <c r="B342" s="78" t="s">
        <v>131</v>
      </c>
      <c r="C342" s="75" t="s">
        <v>133</v>
      </c>
      <c r="D342" s="85" t="s">
        <v>67</v>
      </c>
      <c r="E342" s="76" t="s">
        <v>109</v>
      </c>
      <c r="F342" s="4">
        <f>Прил.4!G183</f>
        <v>1811479.11</v>
      </c>
      <c r="G342" s="4">
        <f>Прил.4!H183</f>
        <v>985537.95</v>
      </c>
      <c r="H342" s="4">
        <f>Прил.4!I183</f>
        <v>985537.95</v>
      </c>
    </row>
    <row r="343" spans="1:40" s="28" customFormat="1" ht="16.5" thickBot="1" x14ac:dyDescent="0.3">
      <c r="A343" s="41" t="s">
        <v>96</v>
      </c>
      <c r="B343" s="78" t="s">
        <v>131</v>
      </c>
      <c r="C343" s="75" t="s">
        <v>133</v>
      </c>
      <c r="D343" s="85" t="s">
        <v>67</v>
      </c>
      <c r="E343" s="87" t="s">
        <v>112</v>
      </c>
      <c r="F343" s="2">
        <f>Прил.4!G184</f>
        <v>6800</v>
      </c>
      <c r="G343" s="2">
        <f>Прил.4!H184</f>
        <v>5300</v>
      </c>
      <c r="H343" s="2">
        <f>Прил.4!I184</f>
        <v>5300</v>
      </c>
    </row>
    <row r="344" spans="1:40" s="32" customFormat="1" ht="47.25" x14ac:dyDescent="0.25">
      <c r="A344" s="88" t="s">
        <v>149</v>
      </c>
      <c r="B344" s="79" t="s">
        <v>135</v>
      </c>
      <c r="C344" s="81" t="s">
        <v>121</v>
      </c>
      <c r="D344" s="88"/>
      <c r="E344" s="87"/>
      <c r="F344" s="2">
        <f t="shared" ref="F344:H345" si="81">F345</f>
        <v>71119147.099999994</v>
      </c>
      <c r="G344" s="2">
        <f t="shared" si="81"/>
        <v>47606448.100000001</v>
      </c>
      <c r="H344" s="2">
        <f t="shared" si="81"/>
        <v>47606448.100000001</v>
      </c>
      <c r="I344" s="52">
        <f>Прил.4!G377</f>
        <v>71119147.099999994</v>
      </c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</row>
    <row r="345" spans="1:40" s="28" customFormat="1" ht="47.25" x14ac:dyDescent="0.25">
      <c r="A345" s="88" t="s">
        <v>21</v>
      </c>
      <c r="B345" s="79" t="s">
        <v>135</v>
      </c>
      <c r="C345" s="81" t="s">
        <v>122</v>
      </c>
      <c r="D345" s="79"/>
      <c r="E345" s="81"/>
      <c r="F345" s="2">
        <f t="shared" si="81"/>
        <v>71119147.099999994</v>
      </c>
      <c r="G345" s="2">
        <f t="shared" si="81"/>
        <v>47606448.100000001</v>
      </c>
      <c r="H345" s="2">
        <f t="shared" si="81"/>
        <v>47606448.100000001</v>
      </c>
    </row>
    <row r="346" spans="1:40" s="28" customFormat="1" ht="31.5" x14ac:dyDescent="0.25">
      <c r="A346" s="88" t="s">
        <v>46</v>
      </c>
      <c r="B346" s="79" t="s">
        <v>135</v>
      </c>
      <c r="C346" s="81" t="s">
        <v>122</v>
      </c>
      <c r="D346" s="88" t="s">
        <v>45</v>
      </c>
      <c r="E346" s="79"/>
      <c r="F346" s="2">
        <f>F348+F347</f>
        <v>71119147.099999994</v>
      </c>
      <c r="G346" s="2">
        <f>G348+G347</f>
        <v>47606448.100000001</v>
      </c>
      <c r="H346" s="2">
        <f>H348+H347</f>
        <v>47606448.100000001</v>
      </c>
    </row>
    <row r="347" spans="1:40" s="28" customFormat="1" x14ac:dyDescent="0.25">
      <c r="A347" s="95" t="s">
        <v>154</v>
      </c>
      <c r="B347" s="78" t="s">
        <v>135</v>
      </c>
      <c r="C347" s="78" t="s">
        <v>122</v>
      </c>
      <c r="D347" s="85" t="s">
        <v>153</v>
      </c>
      <c r="E347" s="81" t="s">
        <v>115</v>
      </c>
      <c r="F347" s="2">
        <f>Прил.4!G380</f>
        <v>2928800</v>
      </c>
      <c r="G347" s="2">
        <f>Прил.4!H380</f>
        <v>2312500</v>
      </c>
      <c r="H347" s="2">
        <f>Прил.4!I380</f>
        <v>2312500</v>
      </c>
    </row>
    <row r="348" spans="1:40" s="28" customFormat="1" ht="16.5" thickBot="1" x14ac:dyDescent="0.3">
      <c r="A348" s="74" t="s">
        <v>114</v>
      </c>
      <c r="B348" s="78" t="s">
        <v>135</v>
      </c>
      <c r="C348" s="78" t="s">
        <v>122</v>
      </c>
      <c r="D348" s="85" t="s">
        <v>153</v>
      </c>
      <c r="E348" s="75" t="s">
        <v>115</v>
      </c>
      <c r="F348" s="4">
        <f>Прил.4!G381</f>
        <v>68190347.099999994</v>
      </c>
      <c r="G348" s="4">
        <f>Прил.4!H381</f>
        <v>45293948.100000001</v>
      </c>
      <c r="H348" s="4">
        <f>Прил.4!I381</f>
        <v>45293948.100000001</v>
      </c>
    </row>
    <row r="349" spans="1:40" s="28" customFormat="1" ht="16.5" thickBot="1" x14ac:dyDescent="0.3">
      <c r="A349" s="153" t="s">
        <v>265</v>
      </c>
      <c r="B349" s="86"/>
      <c r="C349" s="86"/>
      <c r="D349" s="15"/>
      <c r="E349" s="86"/>
      <c r="F349" s="16">
        <f>F13+F109+F120+F137+F148+F269+F294+F317+F339+F344</f>
        <v>1373345879.0499997</v>
      </c>
      <c r="G349" s="16">
        <f>G13+G109+G120+G137+G148+G269+G294+G317+G339+G12+G344</f>
        <v>1647158602</v>
      </c>
      <c r="H349" s="16">
        <f>H13+H109+H120+H137+H148+H269+H294+H317+H339+H12+H344</f>
        <v>1453518809.9999998</v>
      </c>
    </row>
    <row r="350" spans="1:40" x14ac:dyDescent="0.25">
      <c r="D350" s="14"/>
      <c r="F350" s="243"/>
    </row>
    <row r="351" spans="1:40" x14ac:dyDescent="0.25">
      <c r="D351" s="14"/>
      <c r="F351" s="11">
        <f>Прил.4!G382</f>
        <v>1373345879.0499997</v>
      </c>
      <c r="G351" s="11">
        <f>Прил.4!H382</f>
        <v>1647158601.9999998</v>
      </c>
      <c r="H351" s="11">
        <f>Прил.4!I382</f>
        <v>1453518810</v>
      </c>
    </row>
    <row r="352" spans="1:40" x14ac:dyDescent="0.25">
      <c r="D352" s="14"/>
      <c r="F352" s="11"/>
    </row>
    <row r="353" spans="4:8" x14ac:dyDescent="0.25">
      <c r="D353" s="14"/>
      <c r="F353" s="11">
        <f>F349-F351</f>
        <v>0</v>
      </c>
      <c r="G353" s="11">
        <f t="shared" ref="G353:H353" si="82">G349-G351</f>
        <v>0</v>
      </c>
      <c r="H353" s="11">
        <f t="shared" si="82"/>
        <v>0</v>
      </c>
    </row>
    <row r="354" spans="4:8" x14ac:dyDescent="0.25">
      <c r="D354" s="14"/>
    </row>
    <row r="355" spans="4:8" x14ac:dyDescent="0.25">
      <c r="D355" s="14"/>
      <c r="F355" s="11"/>
    </row>
    <row r="356" spans="4:8" x14ac:dyDescent="0.25">
      <c r="D356" s="14"/>
    </row>
    <row r="357" spans="4:8" x14ac:dyDescent="0.25">
      <c r="D357" s="14"/>
    </row>
    <row r="358" spans="4:8" x14ac:dyDescent="0.25">
      <c r="D358" s="14"/>
    </row>
    <row r="359" spans="4:8" x14ac:dyDescent="0.25">
      <c r="D359" s="14"/>
    </row>
    <row r="360" spans="4:8" x14ac:dyDescent="0.25">
      <c r="D360" s="14"/>
    </row>
    <row r="361" spans="4:8" x14ac:dyDescent="0.25">
      <c r="D361" s="14"/>
    </row>
    <row r="362" spans="4:8" x14ac:dyDescent="0.25">
      <c r="D362" s="14"/>
    </row>
    <row r="363" spans="4:8" x14ac:dyDescent="0.25">
      <c r="D363" s="14"/>
    </row>
    <row r="364" spans="4:8" x14ac:dyDescent="0.25">
      <c r="D364" s="14"/>
    </row>
    <row r="365" spans="4:8" x14ac:dyDescent="0.25">
      <c r="D365" s="14"/>
    </row>
    <row r="366" spans="4:8" x14ac:dyDescent="0.25">
      <c r="D366" s="14"/>
    </row>
    <row r="367" spans="4:8" x14ac:dyDescent="0.25">
      <c r="D367" s="14"/>
    </row>
    <row r="368" spans="4:8" x14ac:dyDescent="0.25">
      <c r="D368" s="14"/>
    </row>
    <row r="369" spans="4:4" x14ac:dyDescent="0.25">
      <c r="D369" s="14"/>
    </row>
    <row r="370" spans="4:4" x14ac:dyDescent="0.25">
      <c r="D370" s="14"/>
    </row>
    <row r="371" spans="4:4" x14ac:dyDescent="0.25">
      <c r="D371" s="14"/>
    </row>
    <row r="372" spans="4:4" x14ac:dyDescent="0.25">
      <c r="D372" s="14"/>
    </row>
    <row r="373" spans="4:4" x14ac:dyDescent="0.25">
      <c r="D373" s="14"/>
    </row>
    <row r="374" spans="4:4" x14ac:dyDescent="0.25">
      <c r="D374" s="14"/>
    </row>
    <row r="375" spans="4:4" x14ac:dyDescent="0.25">
      <c r="D375" s="14"/>
    </row>
    <row r="376" spans="4:4" x14ac:dyDescent="0.25">
      <c r="D376" s="14"/>
    </row>
    <row r="377" spans="4:4" x14ac:dyDescent="0.25">
      <c r="D377" s="14"/>
    </row>
    <row r="378" spans="4:4" x14ac:dyDescent="0.25">
      <c r="D378" s="14"/>
    </row>
    <row r="379" spans="4:4" x14ac:dyDescent="0.25">
      <c r="D379" s="14"/>
    </row>
    <row r="380" spans="4:4" x14ac:dyDescent="0.25">
      <c r="D380" s="14"/>
    </row>
    <row r="381" spans="4:4" x14ac:dyDescent="0.25">
      <c r="D381" s="14"/>
    </row>
    <row r="382" spans="4:4" x14ac:dyDescent="0.25">
      <c r="D382" s="14"/>
    </row>
    <row r="383" spans="4:4" x14ac:dyDescent="0.25">
      <c r="D383" s="14"/>
    </row>
    <row r="384" spans="4:4" x14ac:dyDescent="0.25">
      <c r="D384" s="14"/>
    </row>
    <row r="385" spans="4:4" x14ac:dyDescent="0.25">
      <c r="D385" s="14"/>
    </row>
    <row r="386" spans="4:4" x14ac:dyDescent="0.25">
      <c r="D386" s="14"/>
    </row>
    <row r="387" spans="4:4" x14ac:dyDescent="0.25">
      <c r="D387" s="14"/>
    </row>
    <row r="388" spans="4:4" x14ac:dyDescent="0.25">
      <c r="D388" s="14"/>
    </row>
    <row r="389" spans="4:4" x14ac:dyDescent="0.25">
      <c r="D389" s="14"/>
    </row>
    <row r="390" spans="4:4" x14ac:dyDescent="0.25">
      <c r="D390" s="14"/>
    </row>
    <row r="391" spans="4:4" x14ac:dyDescent="0.25">
      <c r="D391" s="14"/>
    </row>
    <row r="392" spans="4:4" x14ac:dyDescent="0.25">
      <c r="D392" s="14"/>
    </row>
    <row r="393" spans="4:4" x14ac:dyDescent="0.25">
      <c r="D393" s="14"/>
    </row>
    <row r="394" spans="4:4" x14ac:dyDescent="0.25">
      <c r="D394" s="14"/>
    </row>
    <row r="395" spans="4:4" x14ac:dyDescent="0.25">
      <c r="D395" s="14"/>
    </row>
    <row r="396" spans="4:4" x14ac:dyDescent="0.25">
      <c r="D396" s="14"/>
    </row>
    <row r="397" spans="4:4" x14ac:dyDescent="0.25">
      <c r="D397" s="14"/>
    </row>
    <row r="398" spans="4:4" x14ac:dyDescent="0.25">
      <c r="D398" s="14"/>
    </row>
    <row r="399" spans="4:4" x14ac:dyDescent="0.25">
      <c r="D399" s="14"/>
    </row>
    <row r="400" spans="4:4" x14ac:dyDescent="0.25">
      <c r="D400" s="14"/>
    </row>
    <row r="401" spans="4:4" x14ac:dyDescent="0.25">
      <c r="D401" s="14"/>
    </row>
    <row r="402" spans="4:4" x14ac:dyDescent="0.25">
      <c r="D402" s="14"/>
    </row>
    <row r="403" spans="4:4" x14ac:dyDescent="0.25">
      <c r="D403" s="14"/>
    </row>
    <row r="404" spans="4:4" x14ac:dyDescent="0.25">
      <c r="D404" s="14"/>
    </row>
    <row r="405" spans="4:4" x14ac:dyDescent="0.25">
      <c r="D405" s="14"/>
    </row>
    <row r="406" spans="4:4" x14ac:dyDescent="0.25">
      <c r="D406" s="14"/>
    </row>
    <row r="407" spans="4:4" x14ac:dyDescent="0.25">
      <c r="D407" s="14"/>
    </row>
    <row r="408" spans="4:4" x14ac:dyDescent="0.25">
      <c r="D408" s="14"/>
    </row>
    <row r="409" spans="4:4" x14ac:dyDescent="0.25">
      <c r="D409" s="14"/>
    </row>
    <row r="410" spans="4:4" x14ac:dyDescent="0.25">
      <c r="D410" s="14"/>
    </row>
    <row r="411" spans="4:4" x14ac:dyDescent="0.25">
      <c r="D411" s="14"/>
    </row>
    <row r="412" spans="4:4" x14ac:dyDescent="0.25">
      <c r="D412" s="14"/>
    </row>
    <row r="413" spans="4:4" x14ac:dyDescent="0.25">
      <c r="D413" s="14"/>
    </row>
    <row r="414" spans="4:4" x14ac:dyDescent="0.25">
      <c r="D414" s="14"/>
    </row>
    <row r="415" spans="4:4" x14ac:dyDescent="0.25">
      <c r="D415" s="14"/>
    </row>
    <row r="416" spans="4:4" x14ac:dyDescent="0.25">
      <c r="D416" s="14"/>
    </row>
    <row r="417" spans="4:4" x14ac:dyDescent="0.25">
      <c r="D417" s="14"/>
    </row>
    <row r="418" spans="4:4" x14ac:dyDescent="0.25">
      <c r="D418" s="14"/>
    </row>
    <row r="419" spans="4:4" x14ac:dyDescent="0.25">
      <c r="D419" s="14"/>
    </row>
    <row r="420" spans="4:4" x14ac:dyDescent="0.25">
      <c r="D420" s="14"/>
    </row>
    <row r="421" spans="4:4" x14ac:dyDescent="0.25">
      <c r="D421" s="14"/>
    </row>
    <row r="422" spans="4:4" x14ac:dyDescent="0.25">
      <c r="D422" s="14"/>
    </row>
    <row r="423" spans="4:4" x14ac:dyDescent="0.25">
      <c r="D423" s="14"/>
    </row>
    <row r="424" spans="4:4" x14ac:dyDescent="0.25">
      <c r="D424" s="14"/>
    </row>
    <row r="425" spans="4:4" x14ac:dyDescent="0.25">
      <c r="D425" s="14"/>
    </row>
    <row r="426" spans="4:4" x14ac:dyDescent="0.25">
      <c r="D426" s="14"/>
    </row>
    <row r="427" spans="4:4" x14ac:dyDescent="0.25">
      <c r="D427" s="14"/>
    </row>
    <row r="428" spans="4:4" x14ac:dyDescent="0.25">
      <c r="D428" s="14"/>
    </row>
    <row r="429" spans="4:4" x14ac:dyDescent="0.25">
      <c r="D429" s="14"/>
    </row>
    <row r="430" spans="4:4" x14ac:dyDescent="0.25">
      <c r="D430" s="14"/>
    </row>
    <row r="431" spans="4:4" x14ac:dyDescent="0.25">
      <c r="D431" s="14"/>
    </row>
    <row r="432" spans="4:4" x14ac:dyDescent="0.25">
      <c r="D432" s="14"/>
    </row>
    <row r="433" spans="4:4" x14ac:dyDescent="0.25">
      <c r="D433" s="14"/>
    </row>
    <row r="434" spans="4:4" x14ac:dyDescent="0.25">
      <c r="D434" s="14"/>
    </row>
    <row r="435" spans="4:4" x14ac:dyDescent="0.25">
      <c r="D435" s="14"/>
    </row>
    <row r="436" spans="4:4" x14ac:dyDescent="0.25">
      <c r="D436" s="14"/>
    </row>
    <row r="437" spans="4:4" x14ac:dyDescent="0.25">
      <c r="D437" s="14"/>
    </row>
    <row r="438" spans="4:4" x14ac:dyDescent="0.25">
      <c r="D438" s="14"/>
    </row>
    <row r="439" spans="4:4" x14ac:dyDescent="0.25">
      <c r="D439" s="14"/>
    </row>
    <row r="440" spans="4:4" x14ac:dyDescent="0.25">
      <c r="D440" s="14"/>
    </row>
    <row r="441" spans="4:4" x14ac:dyDescent="0.25">
      <c r="D441" s="14"/>
    </row>
    <row r="442" spans="4:4" x14ac:dyDescent="0.25">
      <c r="D442" s="14"/>
    </row>
    <row r="443" spans="4:4" x14ac:dyDescent="0.25">
      <c r="D443" s="14"/>
    </row>
    <row r="444" spans="4:4" x14ac:dyDescent="0.25">
      <c r="D444" s="14"/>
    </row>
    <row r="445" spans="4:4" x14ac:dyDescent="0.25">
      <c r="D445" s="14"/>
    </row>
    <row r="446" spans="4:4" x14ac:dyDescent="0.25">
      <c r="D446" s="14"/>
    </row>
    <row r="447" spans="4:4" x14ac:dyDescent="0.25">
      <c r="D447" s="14"/>
    </row>
    <row r="448" spans="4:4" x14ac:dyDescent="0.25">
      <c r="D448" s="14"/>
    </row>
    <row r="449" spans="4:4" x14ac:dyDescent="0.25">
      <c r="D449" s="14"/>
    </row>
    <row r="450" spans="4:4" x14ac:dyDescent="0.25">
      <c r="D450" s="14"/>
    </row>
    <row r="451" spans="4:4" x14ac:dyDescent="0.25">
      <c r="D451" s="14"/>
    </row>
    <row r="452" spans="4:4" x14ac:dyDescent="0.25">
      <c r="D452" s="14"/>
    </row>
    <row r="453" spans="4:4" x14ac:dyDescent="0.25">
      <c r="D453" s="14"/>
    </row>
    <row r="454" spans="4:4" x14ac:dyDescent="0.25">
      <c r="D454" s="14"/>
    </row>
    <row r="455" spans="4:4" x14ac:dyDescent="0.25">
      <c r="D455" s="14"/>
    </row>
    <row r="456" spans="4:4" x14ac:dyDescent="0.25">
      <c r="D456" s="14"/>
    </row>
    <row r="457" spans="4:4" x14ac:dyDescent="0.25">
      <c r="D457" s="14"/>
    </row>
    <row r="458" spans="4:4" x14ac:dyDescent="0.25">
      <c r="D458" s="14"/>
    </row>
    <row r="459" spans="4:4" x14ac:dyDescent="0.25">
      <c r="D459" s="14"/>
    </row>
    <row r="460" spans="4:4" x14ac:dyDescent="0.25">
      <c r="D460" s="14"/>
    </row>
    <row r="461" spans="4:4" x14ac:dyDescent="0.25">
      <c r="D461" s="14"/>
    </row>
    <row r="462" spans="4:4" x14ac:dyDescent="0.25">
      <c r="D462" s="14"/>
    </row>
    <row r="463" spans="4:4" x14ac:dyDescent="0.25">
      <c r="D463" s="14"/>
    </row>
    <row r="464" spans="4:4" x14ac:dyDescent="0.25">
      <c r="D464" s="14"/>
    </row>
    <row r="465" spans="4:4" x14ac:dyDescent="0.25">
      <c r="D465" s="14"/>
    </row>
    <row r="466" spans="4:4" x14ac:dyDescent="0.25">
      <c r="D466" s="14"/>
    </row>
    <row r="467" spans="4:4" x14ac:dyDescent="0.25">
      <c r="D467" s="14"/>
    </row>
    <row r="468" spans="4:4" x14ac:dyDescent="0.25">
      <c r="D468" s="14"/>
    </row>
    <row r="469" spans="4:4" x14ac:dyDescent="0.25">
      <c r="D469" s="14"/>
    </row>
    <row r="470" spans="4:4" x14ac:dyDescent="0.25">
      <c r="D470" s="14"/>
    </row>
    <row r="471" spans="4:4" x14ac:dyDescent="0.25">
      <c r="D471" s="14"/>
    </row>
    <row r="472" spans="4:4" x14ac:dyDescent="0.25">
      <c r="D472" s="14"/>
    </row>
    <row r="473" spans="4:4" x14ac:dyDescent="0.25">
      <c r="D473" s="14"/>
    </row>
    <row r="474" spans="4:4" x14ac:dyDescent="0.25">
      <c r="D474" s="14"/>
    </row>
    <row r="475" spans="4:4" x14ac:dyDescent="0.25">
      <c r="D475" s="14"/>
    </row>
    <row r="476" spans="4:4" x14ac:dyDescent="0.25">
      <c r="D476" s="14"/>
    </row>
    <row r="477" spans="4:4" x14ac:dyDescent="0.25">
      <c r="D477" s="14"/>
    </row>
    <row r="478" spans="4:4" x14ac:dyDescent="0.25">
      <c r="D478" s="14"/>
    </row>
    <row r="479" spans="4:4" x14ac:dyDescent="0.25">
      <c r="D479" s="14"/>
    </row>
    <row r="480" spans="4:4" x14ac:dyDescent="0.25">
      <c r="D480" s="14"/>
    </row>
    <row r="481" spans="4:4" x14ac:dyDescent="0.25">
      <c r="D481" s="14"/>
    </row>
    <row r="482" spans="4:4" x14ac:dyDescent="0.25">
      <c r="D482" s="14"/>
    </row>
    <row r="483" spans="4:4" x14ac:dyDescent="0.25">
      <c r="D483" s="14"/>
    </row>
    <row r="484" spans="4:4" x14ac:dyDescent="0.25">
      <c r="D484" s="14"/>
    </row>
    <row r="485" spans="4:4" x14ac:dyDescent="0.25">
      <c r="D485" s="14"/>
    </row>
    <row r="486" spans="4:4" x14ac:dyDescent="0.25">
      <c r="D486" s="14"/>
    </row>
    <row r="487" spans="4:4" x14ac:dyDescent="0.25">
      <c r="D487" s="14"/>
    </row>
    <row r="488" spans="4:4" x14ac:dyDescent="0.25">
      <c r="D488" s="14"/>
    </row>
    <row r="489" spans="4:4" x14ac:dyDescent="0.25">
      <c r="D489" s="14"/>
    </row>
    <row r="490" spans="4:4" x14ac:dyDescent="0.25">
      <c r="D490" s="14"/>
    </row>
    <row r="491" spans="4:4" x14ac:dyDescent="0.25">
      <c r="D491" s="14"/>
    </row>
    <row r="492" spans="4:4" x14ac:dyDescent="0.25">
      <c r="D492" s="14"/>
    </row>
    <row r="493" spans="4:4" x14ac:dyDescent="0.25">
      <c r="D493" s="14"/>
    </row>
    <row r="494" spans="4:4" x14ac:dyDescent="0.25">
      <c r="D494" s="14"/>
    </row>
    <row r="495" spans="4:4" x14ac:dyDescent="0.25">
      <c r="D495" s="14"/>
    </row>
    <row r="496" spans="4:4" x14ac:dyDescent="0.25">
      <c r="D496" s="14"/>
    </row>
    <row r="497" spans="4:4" x14ac:dyDescent="0.25">
      <c r="D497" s="14"/>
    </row>
    <row r="498" spans="4:4" x14ac:dyDescent="0.25">
      <c r="D498" s="14"/>
    </row>
    <row r="499" spans="4:4" x14ac:dyDescent="0.25">
      <c r="D499" s="14"/>
    </row>
    <row r="500" spans="4:4" x14ac:dyDescent="0.25">
      <c r="D500" s="14"/>
    </row>
    <row r="501" spans="4:4" x14ac:dyDescent="0.25">
      <c r="D501" s="14"/>
    </row>
    <row r="502" spans="4:4" x14ac:dyDescent="0.25">
      <c r="D502" s="14"/>
    </row>
    <row r="503" spans="4:4" x14ac:dyDescent="0.25">
      <c r="D503" s="14"/>
    </row>
    <row r="504" spans="4:4" x14ac:dyDescent="0.25">
      <c r="D504" s="14"/>
    </row>
    <row r="505" spans="4:4" x14ac:dyDescent="0.25">
      <c r="D505" s="14"/>
    </row>
    <row r="506" spans="4:4" x14ac:dyDescent="0.25">
      <c r="D506" s="14"/>
    </row>
    <row r="507" spans="4:4" x14ac:dyDescent="0.25">
      <c r="D507" s="14"/>
    </row>
    <row r="508" spans="4:4" x14ac:dyDescent="0.25">
      <c r="D508" s="14"/>
    </row>
    <row r="509" spans="4:4" x14ac:dyDescent="0.25">
      <c r="D509" s="14"/>
    </row>
    <row r="510" spans="4:4" x14ac:dyDescent="0.25">
      <c r="D510" s="14"/>
    </row>
    <row r="511" spans="4:4" x14ac:dyDescent="0.25">
      <c r="D511" s="14"/>
    </row>
    <row r="512" spans="4:4" x14ac:dyDescent="0.25">
      <c r="D512" s="14"/>
    </row>
    <row r="513" spans="4:4" x14ac:dyDescent="0.25">
      <c r="D513" s="14"/>
    </row>
    <row r="514" spans="4:4" x14ac:dyDescent="0.25">
      <c r="D514" s="14"/>
    </row>
    <row r="515" spans="4:4" x14ac:dyDescent="0.25">
      <c r="D515" s="14"/>
    </row>
    <row r="516" spans="4:4" x14ac:dyDescent="0.25">
      <c r="D516" s="14"/>
    </row>
    <row r="517" spans="4:4" x14ac:dyDescent="0.25">
      <c r="D517" s="14"/>
    </row>
    <row r="518" spans="4:4" x14ac:dyDescent="0.25">
      <c r="D518" s="14"/>
    </row>
    <row r="519" spans="4:4" x14ac:dyDescent="0.25">
      <c r="D519" s="14"/>
    </row>
    <row r="520" spans="4:4" x14ac:dyDescent="0.25">
      <c r="D520" s="14"/>
    </row>
    <row r="521" spans="4:4" x14ac:dyDescent="0.25">
      <c r="D521" s="14"/>
    </row>
    <row r="522" spans="4:4" x14ac:dyDescent="0.25">
      <c r="D522" s="14"/>
    </row>
    <row r="523" spans="4:4" x14ac:dyDescent="0.25">
      <c r="D523" s="14"/>
    </row>
    <row r="524" spans="4:4" x14ac:dyDescent="0.25">
      <c r="D524" s="14"/>
    </row>
    <row r="525" spans="4:4" x14ac:dyDescent="0.25">
      <c r="D525" s="14"/>
    </row>
    <row r="526" spans="4:4" x14ac:dyDescent="0.25">
      <c r="D526" s="14"/>
    </row>
    <row r="527" spans="4:4" x14ac:dyDescent="0.25">
      <c r="D527" s="14"/>
    </row>
    <row r="528" spans="4:4" x14ac:dyDescent="0.25">
      <c r="D528" s="14"/>
    </row>
    <row r="529" spans="4:4" x14ac:dyDescent="0.25">
      <c r="D529" s="14"/>
    </row>
    <row r="530" spans="4:4" x14ac:dyDescent="0.25">
      <c r="D530" s="14"/>
    </row>
    <row r="531" spans="4:4" x14ac:dyDescent="0.25">
      <c r="D531" s="14"/>
    </row>
    <row r="532" spans="4:4" x14ac:dyDescent="0.25">
      <c r="D532" s="14"/>
    </row>
    <row r="533" spans="4:4" x14ac:dyDescent="0.25">
      <c r="D533" s="14"/>
    </row>
    <row r="534" spans="4:4" x14ac:dyDescent="0.25">
      <c r="D534" s="14"/>
    </row>
    <row r="535" spans="4:4" x14ac:dyDescent="0.25">
      <c r="D535" s="14"/>
    </row>
    <row r="536" spans="4:4" x14ac:dyDescent="0.25">
      <c r="D536" s="14"/>
    </row>
    <row r="537" spans="4:4" x14ac:dyDescent="0.25">
      <c r="D537" s="14"/>
    </row>
    <row r="538" spans="4:4" x14ac:dyDescent="0.25">
      <c r="D538" s="14"/>
    </row>
    <row r="539" spans="4:4" x14ac:dyDescent="0.25">
      <c r="D539" s="14"/>
    </row>
    <row r="540" spans="4:4" x14ac:dyDescent="0.25">
      <c r="D540" s="14"/>
    </row>
    <row r="541" spans="4:4" x14ac:dyDescent="0.25">
      <c r="D541" s="14"/>
    </row>
    <row r="542" spans="4:4" x14ac:dyDescent="0.25">
      <c r="D542" s="14"/>
    </row>
    <row r="543" spans="4:4" x14ac:dyDescent="0.25">
      <c r="D543" s="14"/>
    </row>
    <row r="544" spans="4:4" x14ac:dyDescent="0.25">
      <c r="D544" s="14"/>
    </row>
    <row r="545" spans="4:4" x14ac:dyDescent="0.25">
      <c r="D545" s="14"/>
    </row>
    <row r="546" spans="4:4" x14ac:dyDescent="0.25">
      <c r="D546" s="14"/>
    </row>
    <row r="547" spans="4:4" x14ac:dyDescent="0.25">
      <c r="D547" s="14"/>
    </row>
    <row r="548" spans="4:4" x14ac:dyDescent="0.25">
      <c r="D548" s="14"/>
    </row>
    <row r="549" spans="4:4" x14ac:dyDescent="0.25">
      <c r="D549" s="14"/>
    </row>
    <row r="550" spans="4:4" x14ac:dyDescent="0.25">
      <c r="D550" s="14"/>
    </row>
    <row r="551" spans="4:4" x14ac:dyDescent="0.25">
      <c r="D551" s="14"/>
    </row>
    <row r="552" spans="4:4" x14ac:dyDescent="0.25">
      <c r="D552" s="14"/>
    </row>
    <row r="553" spans="4:4" x14ac:dyDescent="0.25">
      <c r="D553" s="14"/>
    </row>
    <row r="554" spans="4:4" x14ac:dyDescent="0.25">
      <c r="D554" s="14"/>
    </row>
    <row r="555" spans="4:4" x14ac:dyDescent="0.25">
      <c r="D555" s="14"/>
    </row>
    <row r="556" spans="4:4" x14ac:dyDescent="0.25">
      <c r="D556" s="14"/>
    </row>
    <row r="557" spans="4:4" x14ac:dyDescent="0.25">
      <c r="D557" s="14"/>
    </row>
    <row r="558" spans="4:4" x14ac:dyDescent="0.25">
      <c r="D558" s="14"/>
    </row>
    <row r="559" spans="4:4" x14ac:dyDescent="0.25">
      <c r="D559" s="14"/>
    </row>
    <row r="560" spans="4:4" x14ac:dyDescent="0.25">
      <c r="D560" s="14"/>
    </row>
    <row r="561" spans="4:4" x14ac:dyDescent="0.25">
      <c r="D561" s="14"/>
    </row>
    <row r="562" spans="4:4" x14ac:dyDescent="0.25">
      <c r="D562" s="14"/>
    </row>
    <row r="563" spans="4:4" x14ac:dyDescent="0.25">
      <c r="D563" s="14"/>
    </row>
    <row r="564" spans="4:4" x14ac:dyDescent="0.25">
      <c r="D564" s="14"/>
    </row>
    <row r="565" spans="4:4" x14ac:dyDescent="0.25">
      <c r="D565" s="14"/>
    </row>
    <row r="566" spans="4:4" x14ac:dyDescent="0.25">
      <c r="D566" s="14"/>
    </row>
    <row r="567" spans="4:4" x14ac:dyDescent="0.25">
      <c r="D567" s="14"/>
    </row>
    <row r="568" spans="4:4" x14ac:dyDescent="0.25">
      <c r="D568" s="14"/>
    </row>
    <row r="569" spans="4:4" x14ac:dyDescent="0.25">
      <c r="D569" s="14"/>
    </row>
    <row r="570" spans="4:4" x14ac:dyDescent="0.25">
      <c r="D570" s="14"/>
    </row>
    <row r="571" spans="4:4" x14ac:dyDescent="0.25">
      <c r="D571" s="14"/>
    </row>
    <row r="572" spans="4:4" x14ac:dyDescent="0.25">
      <c r="D572" s="14"/>
    </row>
    <row r="573" spans="4:4" x14ac:dyDescent="0.25">
      <c r="D573" s="14"/>
    </row>
    <row r="574" spans="4:4" x14ac:dyDescent="0.25">
      <c r="D574" s="14"/>
    </row>
    <row r="575" spans="4:4" x14ac:dyDescent="0.25">
      <c r="D575" s="14"/>
    </row>
    <row r="576" spans="4:4" x14ac:dyDescent="0.25">
      <c r="D576" s="14"/>
    </row>
    <row r="577" spans="4:4" x14ac:dyDescent="0.25">
      <c r="D577" s="14"/>
    </row>
    <row r="578" spans="4:4" x14ac:dyDescent="0.25">
      <c r="D578" s="14"/>
    </row>
    <row r="579" spans="4:4" x14ac:dyDescent="0.25">
      <c r="D579" s="14"/>
    </row>
    <row r="580" spans="4:4" x14ac:dyDescent="0.25">
      <c r="D580" s="14"/>
    </row>
    <row r="581" spans="4:4" x14ac:dyDescent="0.25">
      <c r="D581" s="14"/>
    </row>
    <row r="582" spans="4:4" x14ac:dyDescent="0.25">
      <c r="D582" s="14"/>
    </row>
    <row r="583" spans="4:4" x14ac:dyDescent="0.25">
      <c r="D583" s="14"/>
    </row>
    <row r="584" spans="4:4" x14ac:dyDescent="0.25">
      <c r="D584" s="14"/>
    </row>
    <row r="585" spans="4:4" x14ac:dyDescent="0.25">
      <c r="D585" s="14"/>
    </row>
    <row r="586" spans="4:4" x14ac:dyDescent="0.25">
      <c r="D586" s="14"/>
    </row>
    <row r="587" spans="4:4" x14ac:dyDescent="0.25">
      <c r="D587" s="14"/>
    </row>
    <row r="588" spans="4:4" x14ac:dyDescent="0.25">
      <c r="D588" s="14"/>
    </row>
    <row r="589" spans="4:4" x14ac:dyDescent="0.25">
      <c r="D589" s="14"/>
    </row>
    <row r="590" spans="4:4" x14ac:dyDescent="0.25">
      <c r="D590" s="14"/>
    </row>
    <row r="591" spans="4:4" x14ac:dyDescent="0.25">
      <c r="D591" s="14"/>
    </row>
    <row r="592" spans="4:4" x14ac:dyDescent="0.25">
      <c r="D592" s="14"/>
    </row>
    <row r="593" spans="4:4" x14ac:dyDescent="0.25">
      <c r="D593" s="14"/>
    </row>
    <row r="594" spans="4:4" x14ac:dyDescent="0.25">
      <c r="D594" s="14"/>
    </row>
    <row r="595" spans="4:4" x14ac:dyDescent="0.25">
      <c r="D595" s="14"/>
    </row>
    <row r="596" spans="4:4" x14ac:dyDescent="0.25">
      <c r="D596" s="14"/>
    </row>
    <row r="597" spans="4:4" x14ac:dyDescent="0.25">
      <c r="D597" s="14"/>
    </row>
    <row r="598" spans="4:4" x14ac:dyDescent="0.25">
      <c r="D598" s="14"/>
    </row>
    <row r="599" spans="4:4" x14ac:dyDescent="0.25">
      <c r="D599" s="14"/>
    </row>
    <row r="600" spans="4:4" x14ac:dyDescent="0.25">
      <c r="D600" s="14"/>
    </row>
    <row r="601" spans="4:4" x14ac:dyDescent="0.25">
      <c r="D601" s="14"/>
    </row>
    <row r="602" spans="4:4" x14ac:dyDescent="0.25">
      <c r="D602" s="14"/>
    </row>
    <row r="603" spans="4:4" x14ac:dyDescent="0.25">
      <c r="D603" s="14"/>
    </row>
    <row r="604" spans="4:4" x14ac:dyDescent="0.25">
      <c r="D604" s="14"/>
    </row>
    <row r="605" spans="4:4" x14ac:dyDescent="0.25">
      <c r="D605" s="14"/>
    </row>
    <row r="606" spans="4:4" x14ac:dyDescent="0.25">
      <c r="D606" s="14"/>
    </row>
    <row r="607" spans="4:4" x14ac:dyDescent="0.25">
      <c r="D607" s="14"/>
    </row>
    <row r="608" spans="4:4" x14ac:dyDescent="0.25">
      <c r="D608" s="14"/>
    </row>
    <row r="609" spans="4:4" x14ac:dyDescent="0.25">
      <c r="D609" s="14"/>
    </row>
    <row r="610" spans="4:4" x14ac:dyDescent="0.25">
      <c r="D610" s="14"/>
    </row>
    <row r="611" spans="4:4" x14ac:dyDescent="0.25">
      <c r="D611" s="14"/>
    </row>
    <row r="612" spans="4:4" x14ac:dyDescent="0.25">
      <c r="D612" s="14"/>
    </row>
    <row r="613" spans="4:4" x14ac:dyDescent="0.25">
      <c r="D613" s="14"/>
    </row>
    <row r="614" spans="4:4" x14ac:dyDescent="0.25">
      <c r="D614" s="14"/>
    </row>
    <row r="615" spans="4:4" x14ac:dyDescent="0.25">
      <c r="D615" s="14"/>
    </row>
    <row r="616" spans="4:4" x14ac:dyDescent="0.25">
      <c r="D616" s="14"/>
    </row>
    <row r="617" spans="4:4" x14ac:dyDescent="0.25">
      <c r="D617" s="14"/>
    </row>
    <row r="618" spans="4:4" x14ac:dyDescent="0.25">
      <c r="D618" s="14"/>
    </row>
    <row r="619" spans="4:4" x14ac:dyDescent="0.25">
      <c r="D619" s="14"/>
    </row>
    <row r="620" spans="4:4" x14ac:dyDescent="0.25">
      <c r="D620" s="14"/>
    </row>
    <row r="621" spans="4:4" x14ac:dyDescent="0.25">
      <c r="D621" s="14"/>
    </row>
    <row r="622" spans="4:4" x14ac:dyDescent="0.25">
      <c r="D622" s="14"/>
    </row>
    <row r="623" spans="4:4" x14ac:dyDescent="0.25">
      <c r="D623" s="14"/>
    </row>
    <row r="624" spans="4:4" x14ac:dyDescent="0.25">
      <c r="D624" s="14"/>
    </row>
    <row r="625" spans="4:4" x14ac:dyDescent="0.25">
      <c r="D625" s="14"/>
    </row>
    <row r="626" spans="4:4" x14ac:dyDescent="0.25">
      <c r="D626" s="14"/>
    </row>
    <row r="627" spans="4:4" x14ac:dyDescent="0.25">
      <c r="D627" s="14"/>
    </row>
    <row r="628" spans="4:4" x14ac:dyDescent="0.25">
      <c r="D628" s="14"/>
    </row>
    <row r="629" spans="4:4" x14ac:dyDescent="0.25">
      <c r="D629" s="14"/>
    </row>
    <row r="630" spans="4:4" x14ac:dyDescent="0.25">
      <c r="D630" s="14"/>
    </row>
    <row r="631" spans="4:4" x14ac:dyDescent="0.25">
      <c r="D631" s="14"/>
    </row>
    <row r="632" spans="4:4" x14ac:dyDescent="0.25">
      <c r="D632" s="14"/>
    </row>
    <row r="633" spans="4:4" x14ac:dyDescent="0.25">
      <c r="D633" s="14"/>
    </row>
    <row r="634" spans="4:4" x14ac:dyDescent="0.25">
      <c r="D634" s="14"/>
    </row>
    <row r="635" spans="4:4" x14ac:dyDescent="0.25">
      <c r="D635" s="14"/>
    </row>
    <row r="636" spans="4:4" x14ac:dyDescent="0.25">
      <c r="D636" s="14"/>
    </row>
    <row r="637" spans="4:4" x14ac:dyDescent="0.25">
      <c r="D637" s="14"/>
    </row>
    <row r="638" spans="4:4" x14ac:dyDescen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">
      <c r="D641" s="14"/>
    </row>
    <row r="642" spans="4:4" x14ac:dyDescent="0.25">
      <c r="D642" s="14"/>
    </row>
    <row r="643" spans="4:4" x14ac:dyDescent="0.25">
      <c r="D643" s="14"/>
    </row>
    <row r="644" spans="4:4" x14ac:dyDescent="0.25">
      <c r="D644" s="14"/>
    </row>
    <row r="645" spans="4:4" x14ac:dyDescent="0.25">
      <c r="D645" s="14"/>
    </row>
    <row r="646" spans="4:4" x14ac:dyDescent="0.25">
      <c r="D646" s="14"/>
    </row>
    <row r="647" spans="4:4" x14ac:dyDescent="0.25">
      <c r="D647" s="14"/>
    </row>
    <row r="648" spans="4:4" x14ac:dyDescent="0.25">
      <c r="D648" s="14"/>
    </row>
    <row r="649" spans="4:4" x14ac:dyDescent="0.25">
      <c r="D649" s="14"/>
    </row>
    <row r="650" spans="4:4" x14ac:dyDescent="0.25">
      <c r="D650" s="14"/>
    </row>
    <row r="651" spans="4:4" x14ac:dyDescent="0.25">
      <c r="D651" s="14"/>
    </row>
    <row r="652" spans="4:4" x14ac:dyDescent="0.25">
      <c r="D652" s="14"/>
    </row>
    <row r="653" spans="4:4" x14ac:dyDescent="0.25">
      <c r="D653" s="14"/>
    </row>
    <row r="654" spans="4:4" x14ac:dyDescent="0.25">
      <c r="D654" s="14"/>
    </row>
    <row r="655" spans="4:4" x14ac:dyDescent="0.25">
      <c r="D655" s="14"/>
    </row>
    <row r="656" spans="4:4" x14ac:dyDescent="0.25">
      <c r="D656" s="14"/>
    </row>
    <row r="657" spans="4:4" x14ac:dyDescent="0.25">
      <c r="D657" s="14"/>
    </row>
    <row r="658" spans="4:4" x14ac:dyDescent="0.25">
      <c r="D658" s="14"/>
    </row>
    <row r="659" spans="4:4" x14ac:dyDescent="0.25">
      <c r="D659" s="14"/>
    </row>
    <row r="660" spans="4:4" x14ac:dyDescent="0.25">
      <c r="D660" s="14"/>
    </row>
    <row r="661" spans="4:4" x14ac:dyDescent="0.25">
      <c r="D661" s="14"/>
    </row>
    <row r="662" spans="4:4" x14ac:dyDescent="0.25">
      <c r="D662" s="14"/>
    </row>
    <row r="663" spans="4:4" x14ac:dyDescent="0.25">
      <c r="D663" s="14"/>
    </row>
    <row r="664" spans="4:4" x14ac:dyDescent="0.25">
      <c r="D664" s="14"/>
    </row>
    <row r="665" spans="4:4" x14ac:dyDescent="0.25">
      <c r="D665" s="14"/>
    </row>
    <row r="666" spans="4:4" x14ac:dyDescent="0.25">
      <c r="D666" s="14"/>
    </row>
    <row r="667" spans="4:4" x14ac:dyDescent="0.25">
      <c r="D667" s="14"/>
    </row>
    <row r="668" spans="4:4" x14ac:dyDescent="0.25">
      <c r="D668" s="14"/>
    </row>
    <row r="669" spans="4:4" x14ac:dyDescent="0.25">
      <c r="D669" s="14"/>
    </row>
    <row r="670" spans="4:4" x14ac:dyDescent="0.25">
      <c r="D670" s="14"/>
    </row>
    <row r="671" spans="4:4" x14ac:dyDescent="0.25">
      <c r="D671" s="14"/>
    </row>
    <row r="672" spans="4:4" x14ac:dyDescent="0.25">
      <c r="D672" s="14"/>
    </row>
    <row r="673" spans="4:4" x14ac:dyDescent="0.25">
      <c r="D673" s="14"/>
    </row>
    <row r="674" spans="4:4" x14ac:dyDescent="0.25">
      <c r="D674" s="14"/>
    </row>
    <row r="675" spans="4:4" x14ac:dyDescent="0.25">
      <c r="D675" s="14"/>
    </row>
    <row r="676" spans="4:4" x14ac:dyDescent="0.25">
      <c r="D676" s="14"/>
    </row>
    <row r="677" spans="4:4" x14ac:dyDescent="0.25">
      <c r="D677" s="14"/>
    </row>
    <row r="678" spans="4:4" x14ac:dyDescent="0.25">
      <c r="D678" s="14"/>
    </row>
    <row r="679" spans="4:4" x14ac:dyDescent="0.25">
      <c r="D679" s="14"/>
    </row>
    <row r="680" spans="4:4" x14ac:dyDescent="0.25">
      <c r="D680" s="14"/>
    </row>
    <row r="681" spans="4:4" x14ac:dyDescent="0.25">
      <c r="D681" s="14"/>
    </row>
    <row r="682" spans="4:4" x14ac:dyDescent="0.25">
      <c r="D682" s="14"/>
    </row>
    <row r="683" spans="4:4" x14ac:dyDescent="0.25">
      <c r="D683" s="14"/>
    </row>
    <row r="684" spans="4:4" x14ac:dyDescent="0.25">
      <c r="D684" s="14"/>
    </row>
    <row r="685" spans="4:4" x14ac:dyDescent="0.25">
      <c r="D685" s="14"/>
    </row>
    <row r="686" spans="4:4" x14ac:dyDescent="0.25">
      <c r="D686" s="14"/>
    </row>
    <row r="687" spans="4:4" x14ac:dyDescent="0.25">
      <c r="D687" s="14"/>
    </row>
    <row r="688" spans="4:4" x14ac:dyDescent="0.25">
      <c r="D688" s="14"/>
    </row>
    <row r="689" spans="4:4" x14ac:dyDescent="0.25">
      <c r="D689" s="14"/>
    </row>
    <row r="690" spans="4:4" x14ac:dyDescent="0.25">
      <c r="D690" s="14"/>
    </row>
    <row r="691" spans="4:4" x14ac:dyDescent="0.25">
      <c r="D691" s="14"/>
    </row>
    <row r="692" spans="4:4" x14ac:dyDescent="0.25">
      <c r="D692" s="14"/>
    </row>
    <row r="693" spans="4:4" x14ac:dyDescent="0.25">
      <c r="D693" s="14"/>
    </row>
    <row r="694" spans="4:4" x14ac:dyDescent="0.25">
      <c r="D694" s="14"/>
    </row>
    <row r="695" spans="4:4" x14ac:dyDescent="0.25">
      <c r="D695" s="14"/>
    </row>
    <row r="696" spans="4:4" x14ac:dyDescent="0.25">
      <c r="D696" s="14"/>
    </row>
    <row r="697" spans="4:4" x14ac:dyDescent="0.25">
      <c r="D697" s="14"/>
    </row>
    <row r="698" spans="4:4" x14ac:dyDescent="0.25">
      <c r="D698" s="14"/>
    </row>
    <row r="699" spans="4:4" x14ac:dyDescent="0.25">
      <c r="D699" s="14"/>
    </row>
    <row r="700" spans="4:4" x14ac:dyDescent="0.25">
      <c r="D700" s="14"/>
    </row>
    <row r="701" spans="4:4" x14ac:dyDescent="0.25">
      <c r="D701" s="14"/>
    </row>
    <row r="702" spans="4:4" x14ac:dyDescent="0.25">
      <c r="D702" s="14"/>
    </row>
    <row r="703" spans="4:4" x14ac:dyDescent="0.25">
      <c r="D703" s="14"/>
    </row>
    <row r="704" spans="4:4" x14ac:dyDescent="0.25">
      <c r="D704" s="14"/>
    </row>
    <row r="705" spans="4:4" x14ac:dyDescent="0.25">
      <c r="D705" s="14"/>
    </row>
    <row r="706" spans="4:4" x14ac:dyDescent="0.25">
      <c r="D706" s="14"/>
    </row>
    <row r="707" spans="4:4" x14ac:dyDescent="0.25">
      <c r="D707" s="14"/>
    </row>
    <row r="708" spans="4:4" x14ac:dyDescent="0.25">
      <c r="D708" s="14"/>
    </row>
    <row r="709" spans="4:4" x14ac:dyDescent="0.25">
      <c r="D709" s="14"/>
    </row>
    <row r="710" spans="4:4" x14ac:dyDescent="0.25">
      <c r="D710" s="14"/>
    </row>
    <row r="711" spans="4:4" x14ac:dyDescent="0.25">
      <c r="D711" s="14"/>
    </row>
    <row r="712" spans="4:4" x14ac:dyDescent="0.25">
      <c r="D712" s="14"/>
    </row>
    <row r="713" spans="4:4" x14ac:dyDescent="0.25">
      <c r="D713" s="14"/>
    </row>
    <row r="714" spans="4:4" x14ac:dyDescent="0.25">
      <c r="D714" s="14"/>
    </row>
    <row r="715" spans="4:4" x14ac:dyDescent="0.25">
      <c r="D715" s="14"/>
    </row>
    <row r="716" spans="4:4" x14ac:dyDescent="0.25">
      <c r="D716" s="14"/>
    </row>
    <row r="717" spans="4:4" x14ac:dyDescent="0.25">
      <c r="D717" s="14"/>
    </row>
    <row r="718" spans="4:4" x14ac:dyDescent="0.25">
      <c r="D718" s="14"/>
    </row>
    <row r="719" spans="4:4" x14ac:dyDescent="0.25">
      <c r="D719" s="14"/>
    </row>
    <row r="720" spans="4:4" x14ac:dyDescent="0.25">
      <c r="D720" s="14"/>
    </row>
    <row r="721" spans="4:4" x14ac:dyDescent="0.25">
      <c r="D721" s="14"/>
    </row>
    <row r="722" spans="4:4" x14ac:dyDescent="0.25">
      <c r="D722" s="14"/>
    </row>
    <row r="723" spans="4:4" x14ac:dyDescent="0.25">
      <c r="D723" s="14"/>
    </row>
    <row r="724" spans="4:4" x14ac:dyDescent="0.25">
      <c r="D724" s="14"/>
    </row>
    <row r="725" spans="4:4" x14ac:dyDescent="0.25">
      <c r="D725" s="14"/>
    </row>
    <row r="726" spans="4:4" x14ac:dyDescent="0.25">
      <c r="D726" s="14"/>
    </row>
    <row r="727" spans="4:4" x14ac:dyDescent="0.25">
      <c r="D727" s="14"/>
    </row>
    <row r="728" spans="4:4" x14ac:dyDescent="0.25">
      <c r="D728" s="14"/>
    </row>
    <row r="729" spans="4:4" x14ac:dyDescent="0.25">
      <c r="D729" s="14"/>
    </row>
    <row r="730" spans="4:4" x14ac:dyDescent="0.25">
      <c r="D730" s="14"/>
    </row>
    <row r="731" spans="4:4" x14ac:dyDescent="0.25">
      <c r="D731" s="14"/>
    </row>
    <row r="732" spans="4:4" x14ac:dyDescent="0.25">
      <c r="D732" s="14"/>
    </row>
    <row r="733" spans="4:4" x14ac:dyDescent="0.25">
      <c r="D733" s="14"/>
    </row>
    <row r="734" spans="4:4" x14ac:dyDescent="0.25">
      <c r="D734" s="14"/>
    </row>
    <row r="735" spans="4:4" x14ac:dyDescent="0.25">
      <c r="D735" s="14"/>
    </row>
    <row r="736" spans="4:4" x14ac:dyDescent="0.25">
      <c r="D736" s="14"/>
    </row>
    <row r="737" spans="4:4" x14ac:dyDescent="0.25">
      <c r="D737" s="14"/>
    </row>
    <row r="738" spans="4:4" x14ac:dyDescent="0.25">
      <c r="D738" s="14"/>
    </row>
    <row r="739" spans="4:4" x14ac:dyDescent="0.25">
      <c r="D739" s="14"/>
    </row>
    <row r="740" spans="4:4" x14ac:dyDescent="0.25">
      <c r="D740" s="14"/>
    </row>
    <row r="741" spans="4:4" x14ac:dyDescent="0.25">
      <c r="D741" s="14"/>
    </row>
    <row r="742" spans="4:4" x14ac:dyDescent="0.25">
      <c r="D742" s="14"/>
    </row>
    <row r="743" spans="4:4" x14ac:dyDescent="0.25">
      <c r="D743" s="14"/>
    </row>
    <row r="744" spans="4:4" x14ac:dyDescent="0.25">
      <c r="D744" s="14"/>
    </row>
    <row r="745" spans="4:4" x14ac:dyDescent="0.25">
      <c r="D745" s="14"/>
    </row>
    <row r="746" spans="4:4" x14ac:dyDescent="0.25">
      <c r="D746" s="14"/>
    </row>
    <row r="747" spans="4:4" x14ac:dyDescent="0.25">
      <c r="D747" s="14"/>
    </row>
    <row r="748" spans="4:4" x14ac:dyDescent="0.25">
      <c r="D748" s="14"/>
    </row>
    <row r="749" spans="4:4" x14ac:dyDescent="0.25">
      <c r="D749" s="14"/>
    </row>
    <row r="750" spans="4:4" x14ac:dyDescent="0.25">
      <c r="D750" s="14"/>
    </row>
    <row r="751" spans="4:4" x14ac:dyDescent="0.25">
      <c r="D751" s="14"/>
    </row>
    <row r="752" spans="4:4" x14ac:dyDescent="0.25">
      <c r="D752" s="14"/>
    </row>
    <row r="753" spans="4:4" x14ac:dyDescent="0.25">
      <c r="D753" s="14"/>
    </row>
    <row r="754" spans="4:4" x14ac:dyDescent="0.25">
      <c r="D754" s="14"/>
    </row>
    <row r="755" spans="4:4" x14ac:dyDescent="0.25">
      <c r="D755" s="14"/>
    </row>
    <row r="756" spans="4:4" x14ac:dyDescent="0.25">
      <c r="D756" s="14"/>
    </row>
    <row r="757" spans="4:4" x14ac:dyDescent="0.25">
      <c r="D757" s="14"/>
    </row>
    <row r="758" spans="4:4" x14ac:dyDescent="0.25">
      <c r="D758" s="14"/>
    </row>
    <row r="759" spans="4:4" x14ac:dyDescent="0.25">
      <c r="D759" s="14"/>
    </row>
    <row r="760" spans="4:4" x14ac:dyDescent="0.25">
      <c r="D760" s="14"/>
    </row>
    <row r="761" spans="4:4" x14ac:dyDescent="0.25">
      <c r="D761" s="14"/>
    </row>
    <row r="762" spans="4:4" x14ac:dyDescent="0.25">
      <c r="D762" s="14"/>
    </row>
    <row r="763" spans="4:4" x14ac:dyDescent="0.25">
      <c r="D763" s="14"/>
    </row>
    <row r="764" spans="4:4" x14ac:dyDescent="0.25">
      <c r="D764" s="14"/>
    </row>
    <row r="765" spans="4:4" x14ac:dyDescent="0.25">
      <c r="D765" s="14"/>
    </row>
    <row r="766" spans="4:4" x14ac:dyDescent="0.25">
      <c r="D766" s="14"/>
    </row>
    <row r="767" spans="4:4" x14ac:dyDescent="0.25">
      <c r="D767" s="14"/>
    </row>
    <row r="768" spans="4:4" x14ac:dyDescent="0.25">
      <c r="D768" s="14"/>
    </row>
    <row r="769" spans="4:4" x14ac:dyDescent="0.25">
      <c r="D769" s="14"/>
    </row>
    <row r="770" spans="4:4" x14ac:dyDescent="0.25">
      <c r="D770" s="14"/>
    </row>
    <row r="771" spans="4:4" x14ac:dyDescent="0.25">
      <c r="D771" s="14"/>
    </row>
    <row r="772" spans="4:4" x14ac:dyDescent="0.25">
      <c r="D772" s="14"/>
    </row>
    <row r="773" spans="4:4" x14ac:dyDescent="0.25">
      <c r="D773" s="14"/>
    </row>
    <row r="774" spans="4:4" x14ac:dyDescent="0.25">
      <c r="D774" s="14"/>
    </row>
    <row r="775" spans="4:4" x14ac:dyDescent="0.25">
      <c r="D775" s="14"/>
    </row>
    <row r="776" spans="4:4" x14ac:dyDescent="0.25">
      <c r="D776" s="14"/>
    </row>
    <row r="777" spans="4:4" x14ac:dyDescent="0.25">
      <c r="D777" s="14"/>
    </row>
    <row r="778" spans="4:4" x14ac:dyDescent="0.25">
      <c r="D778" s="14"/>
    </row>
    <row r="779" spans="4:4" x14ac:dyDescent="0.25">
      <c r="D779" s="14"/>
    </row>
    <row r="780" spans="4:4" x14ac:dyDescent="0.25">
      <c r="D780" s="14"/>
    </row>
    <row r="781" spans="4:4" x14ac:dyDescent="0.25">
      <c r="D781" s="14"/>
    </row>
    <row r="782" spans="4:4" x14ac:dyDescent="0.25">
      <c r="D782" s="14"/>
    </row>
    <row r="783" spans="4:4" x14ac:dyDescent="0.25">
      <c r="D783" s="14"/>
    </row>
    <row r="784" spans="4:4" x14ac:dyDescent="0.25">
      <c r="D784" s="14"/>
    </row>
    <row r="785" spans="4:4" x14ac:dyDescent="0.25">
      <c r="D785" s="14"/>
    </row>
    <row r="786" spans="4:4" x14ac:dyDescent="0.25">
      <c r="D786" s="14"/>
    </row>
    <row r="787" spans="4:4" x14ac:dyDescent="0.25">
      <c r="D787" s="14"/>
    </row>
    <row r="788" spans="4:4" x14ac:dyDescent="0.25">
      <c r="D788" s="14"/>
    </row>
    <row r="789" spans="4:4" x14ac:dyDescent="0.25">
      <c r="D789" s="14"/>
    </row>
    <row r="790" spans="4:4" x14ac:dyDescent="0.25">
      <c r="D790" s="14"/>
    </row>
    <row r="791" spans="4:4" x14ac:dyDescent="0.25">
      <c r="D791" s="14"/>
    </row>
    <row r="792" spans="4:4" x14ac:dyDescent="0.25">
      <c r="D792" s="14"/>
    </row>
    <row r="793" spans="4:4" x14ac:dyDescent="0.25">
      <c r="D793" s="14"/>
    </row>
    <row r="794" spans="4:4" x14ac:dyDescent="0.25">
      <c r="D794" s="14"/>
    </row>
    <row r="795" spans="4:4" x14ac:dyDescent="0.25">
      <c r="D795" s="14"/>
    </row>
    <row r="796" spans="4:4" x14ac:dyDescent="0.25">
      <c r="D796" s="14"/>
    </row>
    <row r="797" spans="4:4" x14ac:dyDescent="0.25">
      <c r="D797" s="14"/>
    </row>
    <row r="798" spans="4:4" x14ac:dyDescent="0.25">
      <c r="D798" s="14"/>
    </row>
    <row r="799" spans="4:4" x14ac:dyDescent="0.25">
      <c r="D799" s="14"/>
    </row>
    <row r="800" spans="4:4" x14ac:dyDescent="0.25">
      <c r="D800" s="14"/>
    </row>
    <row r="801" spans="4:4" x14ac:dyDescent="0.25">
      <c r="D801" s="14"/>
    </row>
    <row r="802" spans="4:4" x14ac:dyDescent="0.25">
      <c r="D802" s="14"/>
    </row>
    <row r="803" spans="4:4" x14ac:dyDescent="0.25">
      <c r="D803" s="14"/>
    </row>
    <row r="804" spans="4:4" x14ac:dyDescent="0.25">
      <c r="D804" s="14"/>
    </row>
    <row r="805" spans="4:4" x14ac:dyDescent="0.25">
      <c r="D805" s="14"/>
    </row>
    <row r="806" spans="4:4" x14ac:dyDescent="0.25">
      <c r="D806" s="14"/>
    </row>
    <row r="807" spans="4:4" x14ac:dyDescent="0.25">
      <c r="D807" s="14"/>
    </row>
    <row r="808" spans="4:4" x14ac:dyDescent="0.25">
      <c r="D808" s="14"/>
    </row>
    <row r="809" spans="4:4" x14ac:dyDescent="0.25">
      <c r="D809" s="14"/>
    </row>
    <row r="810" spans="4:4" x14ac:dyDescent="0.25">
      <c r="D810" s="14"/>
    </row>
    <row r="811" spans="4:4" x14ac:dyDescent="0.25">
      <c r="D811" s="14"/>
    </row>
    <row r="812" spans="4:4" x14ac:dyDescent="0.25">
      <c r="D812" s="14"/>
    </row>
    <row r="813" spans="4:4" x14ac:dyDescent="0.25">
      <c r="D813" s="14"/>
    </row>
    <row r="814" spans="4:4" x14ac:dyDescent="0.25">
      <c r="D814" s="14"/>
    </row>
    <row r="815" spans="4:4" x14ac:dyDescent="0.25">
      <c r="D815" s="14"/>
    </row>
    <row r="816" spans="4:4" x14ac:dyDescent="0.25">
      <c r="D816" s="14"/>
    </row>
    <row r="817" spans="4:4" x14ac:dyDescent="0.25">
      <c r="D817" s="14"/>
    </row>
    <row r="818" spans="4:4" x14ac:dyDescent="0.25">
      <c r="D818" s="14"/>
    </row>
    <row r="819" spans="4:4" x14ac:dyDescent="0.25">
      <c r="D819" s="14"/>
    </row>
    <row r="820" spans="4:4" x14ac:dyDescent="0.25">
      <c r="D820" s="14"/>
    </row>
    <row r="821" spans="4:4" x14ac:dyDescent="0.25">
      <c r="D821" s="14"/>
    </row>
    <row r="822" spans="4:4" x14ac:dyDescent="0.25">
      <c r="D822" s="14"/>
    </row>
    <row r="823" spans="4:4" x14ac:dyDescent="0.25">
      <c r="D823" s="14"/>
    </row>
    <row r="824" spans="4:4" x14ac:dyDescent="0.25">
      <c r="D824" s="14"/>
    </row>
    <row r="825" spans="4:4" x14ac:dyDescent="0.25">
      <c r="D825" s="14"/>
    </row>
    <row r="826" spans="4:4" x14ac:dyDescent="0.25">
      <c r="D826" s="14"/>
    </row>
    <row r="827" spans="4:4" x14ac:dyDescent="0.25">
      <c r="D827" s="14"/>
    </row>
    <row r="828" spans="4:4" x14ac:dyDescent="0.25">
      <c r="D828" s="14"/>
    </row>
    <row r="829" spans="4:4" x14ac:dyDescent="0.25">
      <c r="D829" s="14"/>
    </row>
    <row r="830" spans="4:4" x14ac:dyDescent="0.25">
      <c r="D830" s="14"/>
    </row>
    <row r="831" spans="4:4" x14ac:dyDescent="0.25">
      <c r="D831" s="14"/>
    </row>
    <row r="832" spans="4:4" x14ac:dyDescent="0.25">
      <c r="D832" s="14"/>
    </row>
    <row r="833" spans="4:4" x14ac:dyDescent="0.25">
      <c r="D833" s="14"/>
    </row>
    <row r="834" spans="4:4" x14ac:dyDescent="0.25">
      <c r="D834" s="14"/>
    </row>
    <row r="835" spans="4:4" x14ac:dyDescent="0.25">
      <c r="D835" s="14"/>
    </row>
    <row r="836" spans="4:4" x14ac:dyDescent="0.25">
      <c r="D836" s="14"/>
    </row>
    <row r="837" spans="4:4" x14ac:dyDescent="0.25">
      <c r="D837" s="14"/>
    </row>
    <row r="838" spans="4:4" x14ac:dyDescent="0.25">
      <c r="D838" s="14"/>
    </row>
    <row r="839" spans="4:4" x14ac:dyDescent="0.25">
      <c r="D839" s="14"/>
    </row>
    <row r="840" spans="4:4" x14ac:dyDescent="0.25">
      <c r="D840" s="14"/>
    </row>
    <row r="841" spans="4:4" x14ac:dyDescent="0.25">
      <c r="D841" s="14"/>
    </row>
    <row r="842" spans="4:4" x14ac:dyDescent="0.25">
      <c r="D842" s="14"/>
    </row>
    <row r="843" spans="4:4" x14ac:dyDescent="0.25">
      <c r="D843" s="14"/>
    </row>
    <row r="844" spans="4:4" x14ac:dyDescent="0.25">
      <c r="D844" s="14"/>
    </row>
    <row r="845" spans="4:4" x14ac:dyDescent="0.25">
      <c r="D845" s="14"/>
    </row>
    <row r="846" spans="4:4" x14ac:dyDescent="0.25">
      <c r="D846" s="14"/>
    </row>
    <row r="847" spans="4:4" x14ac:dyDescent="0.25">
      <c r="D847" s="14"/>
    </row>
    <row r="848" spans="4:4" x14ac:dyDescent="0.25">
      <c r="D848" s="14"/>
    </row>
    <row r="849" spans="4:4" x14ac:dyDescent="0.25">
      <c r="D849" s="14"/>
    </row>
    <row r="850" spans="4:4" x14ac:dyDescent="0.25">
      <c r="D850" s="14"/>
    </row>
    <row r="851" spans="4:4" x14ac:dyDescent="0.25">
      <c r="D851" s="14"/>
    </row>
    <row r="852" spans="4:4" x14ac:dyDescent="0.25">
      <c r="D852" s="14"/>
    </row>
    <row r="853" spans="4:4" x14ac:dyDescent="0.25">
      <c r="D853" s="14"/>
    </row>
    <row r="854" spans="4:4" x14ac:dyDescent="0.25">
      <c r="D854" s="14"/>
    </row>
    <row r="855" spans="4:4" x14ac:dyDescent="0.25">
      <c r="D855" s="14"/>
    </row>
    <row r="856" spans="4:4" x14ac:dyDescent="0.25">
      <c r="D856" s="14"/>
    </row>
    <row r="857" spans="4:4" x14ac:dyDescent="0.25">
      <c r="D857" s="14"/>
    </row>
    <row r="858" spans="4:4" x14ac:dyDescent="0.25">
      <c r="D858" s="14"/>
    </row>
    <row r="859" spans="4:4" x14ac:dyDescent="0.25">
      <c r="D859" s="14"/>
    </row>
    <row r="860" spans="4:4" x14ac:dyDescent="0.25">
      <c r="D860" s="14"/>
    </row>
    <row r="861" spans="4:4" x14ac:dyDescent="0.25">
      <c r="D861" s="14"/>
    </row>
    <row r="862" spans="4:4" x14ac:dyDescent="0.25">
      <c r="D862" s="14"/>
    </row>
    <row r="863" spans="4:4" x14ac:dyDescent="0.25">
      <c r="D863" s="14"/>
    </row>
    <row r="864" spans="4:4" x14ac:dyDescent="0.25">
      <c r="D864" s="14"/>
    </row>
    <row r="865" spans="4:4" x14ac:dyDescent="0.25">
      <c r="D865" s="14"/>
    </row>
    <row r="866" spans="4:4" x14ac:dyDescent="0.25">
      <c r="D866" s="14"/>
    </row>
    <row r="867" spans="4:4" x14ac:dyDescent="0.25">
      <c r="D867" s="14"/>
    </row>
    <row r="868" spans="4:4" x14ac:dyDescent="0.25">
      <c r="D868" s="14"/>
    </row>
    <row r="869" spans="4:4" x14ac:dyDescent="0.25">
      <c r="D869" s="14"/>
    </row>
    <row r="870" spans="4:4" x14ac:dyDescent="0.25">
      <c r="D870" s="14"/>
    </row>
    <row r="871" spans="4:4" x14ac:dyDescent="0.25">
      <c r="D871" s="14"/>
    </row>
    <row r="872" spans="4:4" x14ac:dyDescent="0.25">
      <c r="D872" s="14"/>
    </row>
    <row r="873" spans="4:4" x14ac:dyDescent="0.25">
      <c r="D873" s="14"/>
    </row>
    <row r="874" spans="4:4" x14ac:dyDescent="0.25">
      <c r="D874" s="14"/>
    </row>
    <row r="875" spans="4:4" x14ac:dyDescent="0.25">
      <c r="D875" s="14"/>
    </row>
    <row r="876" spans="4:4" x14ac:dyDescent="0.25">
      <c r="D876" s="14"/>
    </row>
    <row r="877" spans="4:4" x14ac:dyDescent="0.25">
      <c r="D877" s="14"/>
    </row>
    <row r="878" spans="4:4" x14ac:dyDescent="0.25">
      <c r="D878" s="14"/>
    </row>
    <row r="879" spans="4:4" x14ac:dyDescent="0.25">
      <c r="D879" s="14"/>
    </row>
    <row r="880" spans="4:4" x14ac:dyDescent="0.25">
      <c r="D880" s="14"/>
    </row>
    <row r="881" spans="4:4" x14ac:dyDescent="0.25">
      <c r="D881" s="14"/>
    </row>
    <row r="882" spans="4:4" x14ac:dyDescent="0.25">
      <c r="D882" s="14"/>
    </row>
    <row r="883" spans="4:4" x14ac:dyDescent="0.25">
      <c r="D883" s="14"/>
    </row>
    <row r="884" spans="4:4" x14ac:dyDescent="0.25">
      <c r="D884" s="14"/>
    </row>
    <row r="885" spans="4:4" x14ac:dyDescent="0.25">
      <c r="D885" s="14"/>
    </row>
    <row r="886" spans="4:4" x14ac:dyDescent="0.25">
      <c r="D886" s="14"/>
    </row>
  </sheetData>
  <autoFilter ref="A11:H351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2025-12-22T08:25:22Z</cp:lastPrinted>
  <dcterms:created xsi:type="dcterms:W3CDTF">2002-03-11T10:22:12Z</dcterms:created>
  <dcterms:modified xsi:type="dcterms:W3CDTF">2025-12-22T08:25:29Z</dcterms:modified>
</cp:coreProperties>
</file>